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Zongujpc240\f\DATA FROM OLD PC 21082021\olddata\SLBCDEPT\190 SLBC June 2026\Annexures\Final Annexures\"/>
    </mc:Choice>
  </mc:AlternateContent>
  <xr:revisionPtr revIDLastSave="0" documentId="13_ncr:1_{87BCAF7D-9EFB-497D-9578-B513AA3D8D3C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Bank" sheetId="2" r:id="rId1"/>
    <sheet name="Distric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9" i="4" l="1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8" i="4"/>
  <c r="U9" i="2"/>
  <c r="U10" i="2"/>
  <c r="U11" i="2"/>
  <c r="U12" i="2"/>
  <c r="U13" i="2"/>
  <c r="U14" i="2"/>
  <c r="U15" i="2"/>
  <c r="U16" i="2"/>
  <c r="U17" i="2"/>
  <c r="U18" i="2"/>
  <c r="U19" i="2"/>
  <c r="U21" i="2"/>
  <c r="U22" i="2"/>
  <c r="U24" i="2"/>
  <c r="U25" i="2"/>
  <c r="U26" i="2"/>
  <c r="U27" i="2"/>
  <c r="U29" i="2"/>
  <c r="U30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6" i="2"/>
  <c r="U57" i="2"/>
  <c r="U58" i="2"/>
  <c r="U59" i="2"/>
  <c r="U60" i="2"/>
  <c r="U61" i="2"/>
  <c r="U62" i="2"/>
  <c r="U63" i="2"/>
  <c r="U64" i="2"/>
  <c r="U65" i="2"/>
  <c r="U67" i="2"/>
  <c r="U68" i="2"/>
  <c r="U69" i="2"/>
  <c r="U70" i="2"/>
  <c r="U71" i="2"/>
  <c r="U72" i="2"/>
  <c r="U73" i="2"/>
  <c r="U8" i="2"/>
  <c r="T66" i="2"/>
  <c r="S66" i="2"/>
  <c r="T55" i="2"/>
  <c r="S55" i="2"/>
  <c r="T31" i="2"/>
  <c r="S31" i="2"/>
  <c r="T28" i="2"/>
  <c r="S28" i="2"/>
  <c r="T23" i="2"/>
  <c r="S23" i="2"/>
  <c r="T20" i="2"/>
  <c r="S20" i="2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R74" i="2"/>
  <c r="Q74" i="2"/>
  <c r="P74" i="2"/>
  <c r="O74" i="2"/>
  <c r="U74" i="2" s="1"/>
  <c r="N74" i="2"/>
  <c r="M74" i="2"/>
  <c r="L74" i="2"/>
  <c r="K74" i="2"/>
  <c r="J74" i="2"/>
  <c r="I74" i="2"/>
  <c r="H74" i="2"/>
  <c r="G74" i="2"/>
  <c r="F74" i="2"/>
  <c r="E74" i="2"/>
  <c r="D74" i="2"/>
  <c r="C74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R20" i="2"/>
  <c r="Q20" i="2"/>
  <c r="Q75" i="2" s="1"/>
  <c r="P20" i="2"/>
  <c r="P75" i="2" s="1"/>
  <c r="O20" i="2"/>
  <c r="O75" i="2" s="1"/>
  <c r="N20" i="2"/>
  <c r="N75" i="2" s="1"/>
  <c r="M20" i="2"/>
  <c r="M75" i="2" s="1"/>
  <c r="L20" i="2"/>
  <c r="L75" i="2" s="1"/>
  <c r="K20" i="2"/>
  <c r="K75" i="2" s="1"/>
  <c r="J20" i="2"/>
  <c r="I20" i="2"/>
  <c r="H20" i="2"/>
  <c r="H75" i="2" s="1"/>
  <c r="G20" i="2"/>
  <c r="G75" i="2" s="1"/>
  <c r="F20" i="2"/>
  <c r="F75" i="2" s="1"/>
  <c r="E20" i="2"/>
  <c r="E75" i="2" s="1"/>
  <c r="D20" i="2"/>
  <c r="D75" i="2" s="1"/>
  <c r="C20" i="2"/>
  <c r="C75" i="2" s="1"/>
  <c r="U66" i="2" l="1"/>
  <c r="U23" i="2"/>
  <c r="U28" i="2"/>
  <c r="U31" i="2"/>
  <c r="U55" i="2"/>
  <c r="U20" i="2"/>
  <c r="I75" i="2"/>
  <c r="R75" i="2"/>
  <c r="S75" i="2"/>
  <c r="U75" i="2" s="1"/>
  <c r="J75" i="2"/>
  <c r="T75" i="2"/>
</calcChain>
</file>

<file path=xl/sharedStrings.xml><?xml version="1.0" encoding="utf-8"?>
<sst xmlns="http://schemas.openxmlformats.org/spreadsheetml/2006/main" count="179" uniqueCount="116">
  <si>
    <t>(Rs. in lakhs)</t>
  </si>
  <si>
    <t>No.</t>
  </si>
  <si>
    <t>BANK</t>
  </si>
  <si>
    <t>KCC AH</t>
  </si>
  <si>
    <t>KCC Fisheries</t>
  </si>
  <si>
    <t>Total KCC (Crop + AH + Fisheries)</t>
  </si>
  <si>
    <t>Outstanding at the end of previous quarter</t>
  </si>
  <si>
    <t xml:space="preserve"> KCCs Issued duringQtr</t>
  </si>
  <si>
    <t>Outstanding at the end of current quarter</t>
  </si>
  <si>
    <t>A/c</t>
  </si>
  <si>
    <t>Amt.</t>
  </si>
  <si>
    <t xml:space="preserve">A/c 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</si>
  <si>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</si>
  <si>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</si>
  <si>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</si>
  <si>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</si>
  <si>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</si>
  <si>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</si>
  <si>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</si>
  <si>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</si>
  <si>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</si>
  <si>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</si>
  <si>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</si>
  <si>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</si>
  <si>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</si>
  <si>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</si>
  <si>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</si>
  <si>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</si>
  <si>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</si>
  <si>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</si>
  <si>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</si>
  <si>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</si>
  <si>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</si>
  <si>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</si>
  <si>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</si>
  <si>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</si>
  <si>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</si>
  <si>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</si>
  <si>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</si>
  <si>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</si>
  <si>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</si>
  <si>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</si>
  <si>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</si>
  <si>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</si>
  <si>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</si>
  <si>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</si>
  <si>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</si>
  <si>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</si>
  <si>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</si>
  <si>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</si>
  <si>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</si>
  <si>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</si>
  <si>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</si>
  <si>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</si>
  <si>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</si>
  <si>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</si>
  <si>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</si>
  <si>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</si>
  <si>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</si>
  <si>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</si>
  <si>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</si>
  <si>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</si>
  <si>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</si>
  <si>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</si>
  <si>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</si>
  <si>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</si>
  <si>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</si>
  <si>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</si>
  <si>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</si>
  <si>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</si>
  <si>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</si>
  <si>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</si>
  <si>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</si>
  <si>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GRAND TOTAL</t>
  </si>
  <si>
    <t>SR.</t>
  </si>
  <si>
    <t>Name of District</t>
  </si>
  <si>
    <t>Total KCC (Crop Loan + AH + Fisheries)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</si>
  <si>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</si>
  <si>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</si>
  <si>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</si>
  <si>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</si>
  <si>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</si>
  <si>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</si>
  <si>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</si>
  <si>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</si>
  <si>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</si>
  <si>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</si>
  <si>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</si>
  <si>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</si>
  <si>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</si>
  <si>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</si>
  <si>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</si>
  <si>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</si>
  <si>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</si>
  <si>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</si>
  <si>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</si>
  <si>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</si>
  <si>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</si>
  <si>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</si>
  <si>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</si>
  <si>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</si>
  <si>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</si>
  <si>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</si>
  <si>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</si>
  <si>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</si>
  <si>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</si>
  <si>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</si>
  <si>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</si>
  <si>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</si>
  <si>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</si>
  <si>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</si>
  <si>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Annexure 53</t>
  </si>
  <si>
    <t>Source:     Data submitted in rbiacp.slbcindia.com portal by member banks</t>
  </si>
  <si>
    <t>Bank wise statement on financing under kisan credit cards as on June 2026</t>
  </si>
  <si>
    <t>District wise statement on financing under kisan credit cards as on June 2026</t>
  </si>
  <si>
    <t>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</si>
</sst>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b/>
      <sz val="12"/>
      <name val="Arial Black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b/>
      <sz val="12"/>
      <name val="Calibri"/>
      <family val="2"/>
      <scheme val="minor"/>
    </font>
    <font>
      <b/>
      <sz val="2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2" xfId="0" applyFont="1" applyBorder="1"/>
    <xf numFmtId="0" fontId="11" fillId="0" borderId="6" xfId="0" applyFont="1" applyBorder="1"/>
    <xf numFmtId="0" fontId="8" fillId="0" borderId="6" xfId="0" applyFont="1" applyBorder="1"/>
    <xf numFmtId="0" fontId="9" fillId="0" borderId="6" xfId="0" applyFont="1" applyBorder="1"/>
    <xf numFmtId="0" fontId="8" fillId="0" borderId="7" xfId="0" applyFont="1" applyBorder="1"/>
    <xf numFmtId="1" fontId="5" fillId="0" borderId="0" xfId="0" applyNumberFormat="1" applyFont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8" fillId="0" borderId="7" xfId="0" applyNumberFormat="1" applyFont="1" applyBorder="1"/>
    <xf numFmtId="1" fontId="8" fillId="0" borderId="6" xfId="0" applyNumberFormat="1" applyFont="1" applyBorder="1"/>
    <xf numFmtId="1" fontId="8" fillId="0" borderId="0" xfId="0" applyNumberFormat="1" applyFont="1"/>
    <xf numFmtId="1" fontId="0" fillId="0" borderId="0" xfId="0" applyNumberFormat="1"/>
    <xf numFmtId="1" fontId="9" fillId="0" borderId="6" xfId="0" applyNumberFormat="1" applyFont="1" applyBorder="1"/>
    <xf numFmtId="1" fontId="7" fillId="0" borderId="0" xfId="0" applyNumberFormat="1" applyFont="1"/>
    <xf numFmtId="1" fontId="11" fillId="0" borderId="2" xfId="0" applyNumberFormat="1" applyFont="1" applyBorder="1"/>
    <xf numFmtId="1" fontId="11" fillId="0" borderId="6" xfId="0" applyNumberFormat="1" applyFont="1" applyBorder="1"/>
    <xf numFmtId="0" fontId="2" fillId="0" borderId="6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10" fillId="0" borderId="6" xfId="0" applyFont="1" applyBorder="1"/>
    <xf numFmtId="1" fontId="1" fillId="0" borderId="0" xfId="0" applyNumberFormat="1" applyFont="1" applyAlignment="1">
      <alignment horizontal="right"/>
    </xf>
    <xf numFmtId="1" fontId="10" fillId="0" borderId="6" xfId="0" applyNumberFormat="1" applyFont="1" applyBorder="1"/>
    <xf numFmtId="0" fontId="2" fillId="0" borderId="6" xfId="0" applyFont="1" applyBorder="1" applyAlignment="1">
      <alignment vertical="center" wrapText="1"/>
    </xf>
    <xf numFmtId="0" fontId="1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10" fillId="0" borderId="6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6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6"/>
  <sheetViews>
    <sheetView workbookViewId="0">
      <selection sqref="A1:T1"/>
    </sheetView>
  </sheetViews>
  <sheetFormatPr defaultColWidth="11.42578125" defaultRowHeight="15" x14ac:dyDescent="0.25"/>
  <cols>
    <col min="1" max="1" width="6.42578125" customWidth="1"/>
    <col min="2" max="2" width="35.85546875" customWidth="1"/>
    <col min="3" max="3" width="13.28515625" customWidth="1"/>
    <col min="4" max="4" width="13.7109375" style="22" customWidth="1"/>
    <col min="5" max="5" width="13.28515625" customWidth="1"/>
    <col min="6" max="6" width="13.7109375" style="22" customWidth="1"/>
    <col min="7" max="7" width="13.28515625" customWidth="1"/>
    <col min="8" max="8" width="11.28515625" style="22" customWidth="1"/>
    <col min="9" max="9" width="13.28515625" customWidth="1"/>
    <col min="10" max="10" width="13.7109375" style="22" customWidth="1"/>
    <col min="11" max="11" width="13.28515625" customWidth="1"/>
    <col min="12" max="12" width="13.5703125" style="22" customWidth="1"/>
    <col min="13" max="13" width="13.28515625" customWidth="1"/>
    <col min="14" max="14" width="13.7109375" style="22" customWidth="1"/>
    <col min="15" max="15" width="13.28515625" customWidth="1"/>
    <col min="16" max="16" width="13.85546875" style="22" customWidth="1"/>
    <col min="17" max="17" width="13.140625" customWidth="1"/>
    <col min="18" max="18" width="13.7109375" style="22" customWidth="1"/>
    <col min="19" max="19" width="13.28515625" customWidth="1"/>
    <col min="20" max="20" width="13.7109375" style="22" customWidth="1"/>
  </cols>
  <sheetData>
    <row r="1" spans="1:21" ht="42.75" x14ac:dyDescent="0.25">
      <c r="A1" s="34" t="s">
        <v>111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1" ht="37.15" customHeight="1" x14ac:dyDescent="0.25">
      <c r="A2" s="35" t="s">
        <v>113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1" ht="17.25" customHeight="1" x14ac:dyDescent="0.25">
      <c r="A3" s="4"/>
      <c r="B3" s="4"/>
      <c r="C3" s="4"/>
      <c r="D3" s="17"/>
      <c r="E3" s="4"/>
      <c r="F3" s="17"/>
      <c r="G3" s="4"/>
      <c r="H3" s="17"/>
      <c r="I3" s="4"/>
      <c r="J3" s="17"/>
      <c r="K3" s="4"/>
      <c r="L3" s="17"/>
      <c r="M3" s="4"/>
      <c r="N3" s="17"/>
      <c r="O3" s="4"/>
      <c r="P3" s="17"/>
      <c r="Q3" s="4"/>
      <c r="R3" s="17"/>
      <c r="S3" s="4"/>
      <c r="T3" s="31" t="s">
        <v>0</v>
      </c>
    </row>
    <row r="4" spans="1:21" ht="16.149999999999999" customHeight="1" x14ac:dyDescent="0.25">
      <c r="A4" s="36" t="s">
        <v>1</v>
      </c>
      <c r="B4" s="38" t="s">
        <v>2</v>
      </c>
      <c r="C4" s="37" t="s">
        <v>3</v>
      </c>
      <c r="D4" s="37"/>
      <c r="E4" s="37"/>
      <c r="F4" s="37"/>
      <c r="G4" s="37"/>
      <c r="H4" s="37"/>
      <c r="I4" s="37" t="s">
        <v>4</v>
      </c>
      <c r="J4" s="37"/>
      <c r="K4" s="37"/>
      <c r="L4" s="37"/>
      <c r="M4" s="37"/>
      <c r="N4" s="37"/>
      <c r="O4" s="44" t="s">
        <v>5</v>
      </c>
      <c r="P4" s="45"/>
      <c r="Q4" s="45"/>
      <c r="R4" s="45"/>
      <c r="S4" s="45"/>
      <c r="T4" s="45"/>
      <c r="U4" s="46"/>
    </row>
    <row r="5" spans="1:21" s="2" customFormat="1" ht="62.25" customHeight="1" x14ac:dyDescent="0.25">
      <c r="A5" s="36"/>
      <c r="B5" s="38"/>
      <c r="C5" s="36" t="s">
        <v>6</v>
      </c>
      <c r="D5" s="36"/>
      <c r="E5" s="36" t="s">
        <v>7</v>
      </c>
      <c r="F5" s="36"/>
      <c r="G5" s="36" t="s">
        <v>8</v>
      </c>
      <c r="H5" s="36"/>
      <c r="I5" s="36" t="s">
        <v>6</v>
      </c>
      <c r="J5" s="36"/>
      <c r="K5" s="36" t="s">
        <v>7</v>
      </c>
      <c r="L5" s="36"/>
      <c r="M5" s="36" t="s">
        <v>8</v>
      </c>
      <c r="N5" s="36"/>
      <c r="O5" s="36" t="s">
        <v>6</v>
      </c>
      <c r="P5" s="36"/>
      <c r="Q5" s="36" t="s">
        <v>7</v>
      </c>
      <c r="R5" s="36"/>
      <c r="S5" s="36" t="s">
        <v>8</v>
      </c>
      <c r="T5" s="36"/>
      <c r="U5" s="33" t="s">
        <v>115</v>
      </c>
    </row>
    <row r="6" spans="1:21" s="3" customFormat="1" ht="19.5" customHeight="1" x14ac:dyDescent="0.25">
      <c r="A6" s="36"/>
      <c r="B6" s="38"/>
      <c r="C6" s="27" t="s">
        <v>9</v>
      </c>
      <c r="D6" s="28" t="s">
        <v>10</v>
      </c>
      <c r="E6" s="27" t="s">
        <v>11</v>
      </c>
      <c r="F6" s="28" t="s">
        <v>10</v>
      </c>
      <c r="G6" s="27" t="s">
        <v>9</v>
      </c>
      <c r="H6" s="28" t="s">
        <v>10</v>
      </c>
      <c r="I6" s="27" t="s">
        <v>9</v>
      </c>
      <c r="J6" s="28" t="s">
        <v>10</v>
      </c>
      <c r="K6" s="27" t="s">
        <v>11</v>
      </c>
      <c r="L6" s="28" t="s">
        <v>10</v>
      </c>
      <c r="M6" s="27" t="s">
        <v>9</v>
      </c>
      <c r="N6" s="28" t="s">
        <v>10</v>
      </c>
      <c r="O6" s="27" t="s">
        <v>9</v>
      </c>
      <c r="P6" s="28" t="s">
        <v>10</v>
      </c>
      <c r="Q6" s="27" t="s">
        <v>11</v>
      </c>
      <c r="R6" s="28" t="s">
        <v>10</v>
      </c>
      <c r="S6" s="27" t="s">
        <v>9</v>
      </c>
      <c r="T6" s="28" t="s">
        <v>10</v>
      </c>
      <c r="U6" s="27" t="s">
        <v>9</v>
      </c>
    </row>
    <row r="7" spans="1:21" ht="24.75" customHeight="1" x14ac:dyDescent="0.4">
      <c r="A7" s="29"/>
      <c r="B7" s="49" t="s">
        <v>12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50"/>
      <c r="Q7" s="50"/>
      <c r="R7" s="50"/>
      <c r="S7" s="50"/>
      <c r="T7" s="50"/>
      <c r="U7" s="29"/>
    </row>
    <row r="8" spans="1:21" s="8" customFormat="1" x14ac:dyDescent="0.25">
      <c r="A8" s="14">
        <v>1</v>
      </c>
      <c r="B8" s="14" t="s">
        <v>13</v>
      </c>
      <c r="C8" s="14">
        <v>247317</v>
      </c>
      <c r="D8" s="20">
        <v>319644.64</v>
      </c>
      <c r="E8" s="14">
        <v>52409</v>
      </c>
      <c r="F8" s="20">
        <v>62854.080000000002</v>
      </c>
      <c r="G8" s="14">
        <v>249347</v>
      </c>
      <c r="H8" s="20">
        <v>324494.55</v>
      </c>
      <c r="I8" s="14">
        <v>3498</v>
      </c>
      <c r="J8" s="20">
        <v>10161.31</v>
      </c>
      <c r="K8" s="14">
        <v>917</v>
      </c>
      <c r="L8" s="20">
        <v>2774.92</v>
      </c>
      <c r="M8" s="14">
        <v>3497</v>
      </c>
      <c r="N8" s="20">
        <v>10150.299999999999</v>
      </c>
      <c r="O8" s="14">
        <v>758600</v>
      </c>
      <c r="P8" s="20">
        <v>1888164.73</v>
      </c>
      <c r="Q8" s="14">
        <v>246797</v>
      </c>
      <c r="R8" s="20">
        <v>750596.64</v>
      </c>
      <c r="S8" s="14">
        <v>754453</v>
      </c>
      <c r="T8" s="20">
        <v>1867531.71</v>
      </c>
      <c r="U8" s="14">
        <f>S8-O8</f>
        <v>-4147</v>
      </c>
    </row>
    <row r="9" spans="1:21" s="8" customFormat="1" x14ac:dyDescent="0.25">
      <c r="A9" s="14">
        <v>2</v>
      </c>
      <c r="B9" s="14" t="s">
        <v>14</v>
      </c>
      <c r="C9" s="14">
        <v>12610</v>
      </c>
      <c r="D9" s="20">
        <v>13518.38</v>
      </c>
      <c r="E9" s="14">
        <v>3969</v>
      </c>
      <c r="F9" s="20">
        <v>2058.65</v>
      </c>
      <c r="G9" s="14">
        <v>12548</v>
      </c>
      <c r="H9" s="20">
        <v>13480.42</v>
      </c>
      <c r="I9" s="14">
        <v>714</v>
      </c>
      <c r="J9" s="20">
        <v>3341.8</v>
      </c>
      <c r="K9" s="14">
        <v>311</v>
      </c>
      <c r="L9" s="20">
        <v>1271.52</v>
      </c>
      <c r="M9" s="14">
        <v>720</v>
      </c>
      <c r="N9" s="20">
        <v>3466.88</v>
      </c>
      <c r="O9" s="14">
        <v>81642</v>
      </c>
      <c r="P9" s="20">
        <v>216379.24</v>
      </c>
      <c r="Q9" s="14">
        <v>37082</v>
      </c>
      <c r="R9" s="20">
        <v>91041.01</v>
      </c>
      <c r="S9" s="14">
        <v>79636</v>
      </c>
      <c r="T9" s="20">
        <v>205201.49</v>
      </c>
      <c r="U9" s="14">
        <f t="shared" ref="U9:U72" si="0">S9-O9</f>
        <v>-2006</v>
      </c>
    </row>
    <row r="10" spans="1:21" s="8" customFormat="1" x14ac:dyDescent="0.25">
      <c r="A10" s="14">
        <v>3</v>
      </c>
      <c r="B10" s="14" t="s">
        <v>15</v>
      </c>
      <c r="C10" s="14">
        <v>220</v>
      </c>
      <c r="D10" s="20">
        <v>413.62</v>
      </c>
      <c r="E10" s="14">
        <v>0</v>
      </c>
      <c r="F10" s="20">
        <v>0</v>
      </c>
      <c r="G10" s="14">
        <v>217</v>
      </c>
      <c r="H10" s="20">
        <v>408.75</v>
      </c>
      <c r="I10" s="14">
        <v>294</v>
      </c>
      <c r="J10" s="20">
        <v>1311.55</v>
      </c>
      <c r="K10" s="14">
        <v>2</v>
      </c>
      <c r="L10" s="20">
        <v>10</v>
      </c>
      <c r="M10" s="14">
        <v>265</v>
      </c>
      <c r="N10" s="20">
        <v>1148.44</v>
      </c>
      <c r="O10" s="14">
        <v>1309</v>
      </c>
      <c r="P10" s="20">
        <v>4019.6</v>
      </c>
      <c r="Q10" s="14">
        <v>32</v>
      </c>
      <c r="R10" s="20">
        <v>95.33</v>
      </c>
      <c r="S10" s="14">
        <v>1257</v>
      </c>
      <c r="T10" s="20">
        <v>3812.47</v>
      </c>
      <c r="U10" s="14">
        <f t="shared" si="0"/>
        <v>-52</v>
      </c>
    </row>
    <row r="11" spans="1:21" s="8" customFormat="1" x14ac:dyDescent="0.25">
      <c r="A11" s="14">
        <v>4</v>
      </c>
      <c r="B11" s="14" t="s">
        <v>16</v>
      </c>
      <c r="C11" s="14">
        <v>3449</v>
      </c>
      <c r="D11" s="20">
        <v>4954.93</v>
      </c>
      <c r="E11" s="14">
        <v>292</v>
      </c>
      <c r="F11" s="20">
        <v>415.48</v>
      </c>
      <c r="G11" s="14">
        <v>3579</v>
      </c>
      <c r="H11" s="20">
        <v>5155.1400000000003</v>
      </c>
      <c r="I11" s="14">
        <v>89</v>
      </c>
      <c r="J11" s="20">
        <v>221.88</v>
      </c>
      <c r="K11" s="14">
        <v>4</v>
      </c>
      <c r="L11" s="20">
        <v>16.36</v>
      </c>
      <c r="M11" s="14">
        <v>90</v>
      </c>
      <c r="N11" s="20">
        <v>224.6</v>
      </c>
      <c r="O11" s="14">
        <v>20194</v>
      </c>
      <c r="P11" s="20">
        <v>74853.84</v>
      </c>
      <c r="Q11" s="14">
        <v>1087</v>
      </c>
      <c r="R11" s="20">
        <v>4071.45</v>
      </c>
      <c r="S11" s="14">
        <v>20249</v>
      </c>
      <c r="T11" s="20">
        <v>75331.58</v>
      </c>
      <c r="U11" s="14">
        <f t="shared" si="0"/>
        <v>55</v>
      </c>
    </row>
    <row r="12" spans="1:21" s="8" customFormat="1" x14ac:dyDescent="0.25">
      <c r="A12" s="14">
        <v>5</v>
      </c>
      <c r="B12" s="14" t="s">
        <v>17</v>
      </c>
      <c r="C12" s="14">
        <v>688</v>
      </c>
      <c r="D12" s="20">
        <v>1577.31</v>
      </c>
      <c r="E12" s="14">
        <v>87</v>
      </c>
      <c r="F12" s="20">
        <v>302.60000000000002</v>
      </c>
      <c r="G12" s="14">
        <v>694</v>
      </c>
      <c r="H12" s="20">
        <v>1481.53</v>
      </c>
      <c r="I12" s="14">
        <v>15</v>
      </c>
      <c r="J12" s="20">
        <v>66.5</v>
      </c>
      <c r="K12" s="14">
        <v>1</v>
      </c>
      <c r="L12" s="20">
        <v>9.5</v>
      </c>
      <c r="M12" s="14">
        <v>13</v>
      </c>
      <c r="N12" s="20">
        <v>78.06</v>
      </c>
      <c r="O12" s="14">
        <v>42302</v>
      </c>
      <c r="P12" s="20">
        <v>133302.12</v>
      </c>
      <c r="Q12" s="14">
        <v>20834</v>
      </c>
      <c r="R12" s="20">
        <v>62942.52</v>
      </c>
      <c r="S12" s="14">
        <v>40888</v>
      </c>
      <c r="T12" s="20">
        <v>126898.88</v>
      </c>
      <c r="U12" s="14">
        <f t="shared" si="0"/>
        <v>-1414</v>
      </c>
    </row>
    <row r="13" spans="1:21" s="8" customFormat="1" x14ac:dyDescent="0.25">
      <c r="A13" s="14">
        <v>6</v>
      </c>
      <c r="B13" s="14" t="s">
        <v>18</v>
      </c>
      <c r="C13" s="14">
        <v>856</v>
      </c>
      <c r="D13" s="20">
        <v>538.15</v>
      </c>
      <c r="E13" s="14">
        <v>202</v>
      </c>
      <c r="F13" s="20">
        <v>118.15</v>
      </c>
      <c r="G13" s="14">
        <v>856</v>
      </c>
      <c r="H13" s="20">
        <v>538.15</v>
      </c>
      <c r="I13" s="14">
        <v>167</v>
      </c>
      <c r="J13" s="20">
        <v>317.45999999999998</v>
      </c>
      <c r="K13" s="14">
        <v>43</v>
      </c>
      <c r="L13" s="20">
        <v>67.5</v>
      </c>
      <c r="M13" s="14">
        <v>167</v>
      </c>
      <c r="N13" s="20">
        <v>317.45999999999998</v>
      </c>
      <c r="O13" s="14">
        <v>3859</v>
      </c>
      <c r="P13" s="20">
        <v>7963.36</v>
      </c>
      <c r="Q13" s="14">
        <v>643</v>
      </c>
      <c r="R13" s="20">
        <v>1064.45</v>
      </c>
      <c r="S13" s="14">
        <v>3859</v>
      </c>
      <c r="T13" s="20">
        <v>7963.36</v>
      </c>
      <c r="U13" s="14">
        <f t="shared" si="0"/>
        <v>0</v>
      </c>
    </row>
    <row r="14" spans="1:21" s="8" customFormat="1" x14ac:dyDescent="0.25">
      <c r="A14" s="14">
        <v>7</v>
      </c>
      <c r="B14" s="14" t="s">
        <v>19</v>
      </c>
      <c r="C14" s="14">
        <v>398</v>
      </c>
      <c r="D14" s="20">
        <v>585.66999999999996</v>
      </c>
      <c r="E14" s="14">
        <v>60</v>
      </c>
      <c r="F14" s="20">
        <v>85.77</v>
      </c>
      <c r="G14" s="14">
        <v>425</v>
      </c>
      <c r="H14" s="20">
        <v>634.08000000000004</v>
      </c>
      <c r="I14" s="14">
        <v>7</v>
      </c>
      <c r="J14" s="20">
        <v>185.77</v>
      </c>
      <c r="K14" s="14">
        <v>1</v>
      </c>
      <c r="L14" s="20">
        <v>2</v>
      </c>
      <c r="M14" s="14">
        <v>6</v>
      </c>
      <c r="N14" s="20">
        <v>177.28</v>
      </c>
      <c r="O14" s="14">
        <v>2202</v>
      </c>
      <c r="P14" s="20">
        <v>5959.16</v>
      </c>
      <c r="Q14" s="14">
        <v>494</v>
      </c>
      <c r="R14" s="20">
        <v>1094.52</v>
      </c>
      <c r="S14" s="14">
        <v>2195</v>
      </c>
      <c r="T14" s="20">
        <v>5890.38</v>
      </c>
      <c r="U14" s="14">
        <f t="shared" si="0"/>
        <v>-7</v>
      </c>
    </row>
    <row r="15" spans="1:21" s="8" customFormat="1" x14ac:dyDescent="0.25">
      <c r="A15" s="14">
        <v>8</v>
      </c>
      <c r="B15" s="14" t="s">
        <v>20</v>
      </c>
      <c r="C15" s="14">
        <v>435</v>
      </c>
      <c r="D15" s="20">
        <v>545.30999999999995</v>
      </c>
      <c r="E15" s="14">
        <v>47</v>
      </c>
      <c r="F15" s="20">
        <v>64.28</v>
      </c>
      <c r="G15" s="14">
        <v>432</v>
      </c>
      <c r="H15" s="20">
        <v>547.16999999999996</v>
      </c>
      <c r="I15" s="14">
        <v>12</v>
      </c>
      <c r="J15" s="20">
        <v>19.63</v>
      </c>
      <c r="K15" s="14">
        <v>1</v>
      </c>
      <c r="L15" s="20">
        <v>0.03</v>
      </c>
      <c r="M15" s="14">
        <v>12</v>
      </c>
      <c r="N15" s="20">
        <v>19.29</v>
      </c>
      <c r="O15" s="14">
        <v>15818</v>
      </c>
      <c r="P15" s="20">
        <v>49505.74</v>
      </c>
      <c r="Q15" s="14">
        <v>1481</v>
      </c>
      <c r="R15" s="20">
        <v>14971.08</v>
      </c>
      <c r="S15" s="14">
        <v>15590</v>
      </c>
      <c r="T15" s="20">
        <v>49614.559999999998</v>
      </c>
      <c r="U15" s="14">
        <f t="shared" si="0"/>
        <v>-228</v>
      </c>
    </row>
    <row r="16" spans="1:21" s="8" customFormat="1" x14ac:dyDescent="0.25">
      <c r="A16" s="14">
        <v>9</v>
      </c>
      <c r="B16" s="14" t="s">
        <v>21</v>
      </c>
      <c r="C16" s="14">
        <v>7</v>
      </c>
      <c r="D16" s="20">
        <v>9.76</v>
      </c>
      <c r="E16" s="14">
        <v>0</v>
      </c>
      <c r="F16" s="20">
        <v>0</v>
      </c>
      <c r="G16" s="14">
        <v>7</v>
      </c>
      <c r="H16" s="20">
        <v>10</v>
      </c>
      <c r="I16" s="14">
        <v>0</v>
      </c>
      <c r="J16" s="20">
        <v>0</v>
      </c>
      <c r="K16" s="14">
        <v>0</v>
      </c>
      <c r="L16" s="20">
        <v>0</v>
      </c>
      <c r="M16" s="14">
        <v>0</v>
      </c>
      <c r="N16" s="20">
        <v>0</v>
      </c>
      <c r="O16" s="14">
        <v>36</v>
      </c>
      <c r="P16" s="20">
        <v>150.72</v>
      </c>
      <c r="Q16" s="14">
        <v>0</v>
      </c>
      <c r="R16" s="20">
        <v>0</v>
      </c>
      <c r="S16" s="14">
        <v>35</v>
      </c>
      <c r="T16" s="20">
        <v>142.18</v>
      </c>
      <c r="U16" s="14">
        <f t="shared" si="0"/>
        <v>-1</v>
      </c>
    </row>
    <row r="17" spans="1:21" s="8" customFormat="1" x14ac:dyDescent="0.25">
      <c r="A17" s="14">
        <v>10</v>
      </c>
      <c r="B17" s="14" t="s">
        <v>26</v>
      </c>
      <c r="C17" s="14">
        <v>21676</v>
      </c>
      <c r="D17" s="20">
        <v>29209.16</v>
      </c>
      <c r="E17" s="14">
        <v>4347</v>
      </c>
      <c r="F17" s="20">
        <v>6315.94</v>
      </c>
      <c r="G17" s="14">
        <v>21300</v>
      </c>
      <c r="H17" s="20">
        <v>28574.78</v>
      </c>
      <c r="I17" s="14">
        <v>1947</v>
      </c>
      <c r="J17" s="20">
        <v>6857.16</v>
      </c>
      <c r="K17" s="14">
        <v>535</v>
      </c>
      <c r="L17" s="20">
        <v>2102.3000000000002</v>
      </c>
      <c r="M17" s="14">
        <v>2085</v>
      </c>
      <c r="N17" s="20">
        <v>7468.84</v>
      </c>
      <c r="O17" s="14">
        <v>355778</v>
      </c>
      <c r="P17" s="20">
        <v>1195272.25</v>
      </c>
      <c r="Q17" s="14">
        <v>219911</v>
      </c>
      <c r="R17" s="20">
        <v>743683.63</v>
      </c>
      <c r="S17" s="14">
        <v>341896</v>
      </c>
      <c r="T17" s="20">
        <v>1160095.6399999999</v>
      </c>
      <c r="U17" s="14">
        <f t="shared" si="0"/>
        <v>-13882</v>
      </c>
    </row>
    <row r="18" spans="1:21" s="8" customFormat="1" x14ac:dyDescent="0.25">
      <c r="A18" s="14">
        <v>11</v>
      </c>
      <c r="B18" s="14" t="s">
        <v>22</v>
      </c>
      <c r="C18" s="14">
        <v>23684</v>
      </c>
      <c r="D18" s="20">
        <v>35951.97</v>
      </c>
      <c r="E18" s="14">
        <v>5517</v>
      </c>
      <c r="F18" s="20">
        <v>9109.67</v>
      </c>
      <c r="G18" s="14">
        <v>24359</v>
      </c>
      <c r="H18" s="20">
        <v>37465.230000000003</v>
      </c>
      <c r="I18" s="14">
        <v>1222</v>
      </c>
      <c r="J18" s="20">
        <v>5403.97</v>
      </c>
      <c r="K18" s="14">
        <v>267</v>
      </c>
      <c r="L18" s="20">
        <v>1540.4</v>
      </c>
      <c r="M18" s="14">
        <v>1202</v>
      </c>
      <c r="N18" s="20">
        <v>5127.16</v>
      </c>
      <c r="O18" s="14">
        <v>82014</v>
      </c>
      <c r="P18" s="20">
        <v>350468.14</v>
      </c>
      <c r="Q18" s="14">
        <v>31323</v>
      </c>
      <c r="R18" s="20">
        <v>131491.29</v>
      </c>
      <c r="S18" s="14">
        <v>81218</v>
      </c>
      <c r="T18" s="20">
        <v>348790.72</v>
      </c>
      <c r="U18" s="14">
        <f t="shared" si="0"/>
        <v>-796</v>
      </c>
    </row>
    <row r="19" spans="1:21" s="8" customFormat="1" x14ac:dyDescent="0.25">
      <c r="A19" s="14">
        <v>12</v>
      </c>
      <c r="B19" s="14" t="s">
        <v>23</v>
      </c>
      <c r="C19" s="14">
        <v>1829</v>
      </c>
      <c r="D19" s="20">
        <v>2782.05</v>
      </c>
      <c r="E19" s="14">
        <v>494</v>
      </c>
      <c r="F19" s="20">
        <v>1193.93</v>
      </c>
      <c r="G19" s="14">
        <v>3212</v>
      </c>
      <c r="H19" s="20">
        <v>5622.49</v>
      </c>
      <c r="I19" s="14">
        <v>137</v>
      </c>
      <c r="J19" s="20">
        <v>270.93</v>
      </c>
      <c r="K19" s="14">
        <v>74</v>
      </c>
      <c r="L19" s="20">
        <v>1352.18</v>
      </c>
      <c r="M19" s="14">
        <v>292</v>
      </c>
      <c r="N19" s="20">
        <v>9326.23</v>
      </c>
      <c r="O19" s="14">
        <v>8758</v>
      </c>
      <c r="P19" s="20">
        <v>22081.29</v>
      </c>
      <c r="Q19" s="14">
        <v>3536</v>
      </c>
      <c r="R19" s="20">
        <v>6083.9</v>
      </c>
      <c r="S19" s="14">
        <v>8721</v>
      </c>
      <c r="T19" s="20">
        <v>21485.39</v>
      </c>
      <c r="U19" s="14">
        <f t="shared" si="0"/>
        <v>-37</v>
      </c>
    </row>
    <row r="20" spans="1:21" s="9" customFormat="1" ht="17.25" x14ac:dyDescent="0.3">
      <c r="A20" s="41" t="s">
        <v>24</v>
      </c>
      <c r="B20" s="42"/>
      <c r="C20" s="15">
        <f t="shared" ref="C20:R20" si="1">SUM(C8:C19)</f>
        <v>313169</v>
      </c>
      <c r="D20" s="23">
        <f t="shared" si="1"/>
        <v>409730.95</v>
      </c>
      <c r="E20" s="15">
        <f t="shared" si="1"/>
        <v>67424</v>
      </c>
      <c r="F20" s="23">
        <f t="shared" si="1"/>
        <v>82518.55</v>
      </c>
      <c r="G20" s="15">
        <f t="shared" si="1"/>
        <v>316976</v>
      </c>
      <c r="H20" s="23">
        <f t="shared" si="1"/>
        <v>418412.29000000004</v>
      </c>
      <c r="I20" s="15">
        <f t="shared" si="1"/>
        <v>8102</v>
      </c>
      <c r="J20" s="23">
        <f t="shared" si="1"/>
        <v>28157.96</v>
      </c>
      <c r="K20" s="15">
        <f t="shared" si="1"/>
        <v>2156</v>
      </c>
      <c r="L20" s="23">
        <f t="shared" si="1"/>
        <v>9146.7100000000009</v>
      </c>
      <c r="M20" s="15">
        <f t="shared" si="1"/>
        <v>8349</v>
      </c>
      <c r="N20" s="23">
        <f t="shared" si="1"/>
        <v>37504.54</v>
      </c>
      <c r="O20" s="15">
        <f t="shared" si="1"/>
        <v>1372512</v>
      </c>
      <c r="P20" s="23">
        <f t="shared" si="1"/>
        <v>3948120.1900000004</v>
      </c>
      <c r="Q20" s="15">
        <f t="shared" si="1"/>
        <v>563220</v>
      </c>
      <c r="R20" s="23">
        <f t="shared" si="1"/>
        <v>1807135.8199999998</v>
      </c>
      <c r="S20" s="15">
        <f t="shared" ref="S20" si="2">SUM(S8:S19)</f>
        <v>1349997</v>
      </c>
      <c r="T20" s="23">
        <f t="shared" ref="T20" si="3">SUM(T8:T19)</f>
        <v>3872758.36</v>
      </c>
      <c r="U20" s="14">
        <f t="shared" si="0"/>
        <v>-22515</v>
      </c>
    </row>
    <row r="21" spans="1:21" s="10" customFormat="1" ht="24.75" hidden="1" x14ac:dyDescent="0.5">
      <c r="A21" s="30"/>
      <c r="B21" s="43" t="s">
        <v>25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30"/>
      <c r="T21" s="32"/>
      <c r="U21" s="14">
        <f t="shared" si="0"/>
        <v>0</v>
      </c>
    </row>
    <row r="22" spans="1:21" s="8" customFormat="1" hidden="1" x14ac:dyDescent="0.25">
      <c r="A22" s="14">
        <v>12</v>
      </c>
      <c r="B22" s="14" t="s">
        <v>26</v>
      </c>
      <c r="C22" s="14"/>
      <c r="D22" s="20"/>
      <c r="E22" s="14"/>
      <c r="F22" s="20"/>
      <c r="G22" s="14"/>
      <c r="H22" s="20"/>
      <c r="I22" s="14"/>
      <c r="J22" s="20"/>
      <c r="K22" s="14"/>
      <c r="L22" s="20"/>
      <c r="M22" s="14"/>
      <c r="N22" s="20"/>
      <c r="O22" s="14"/>
      <c r="P22" s="20"/>
      <c r="Q22" s="14"/>
      <c r="R22" s="20"/>
      <c r="S22" s="14"/>
      <c r="T22" s="20"/>
      <c r="U22" s="14">
        <f t="shared" si="0"/>
        <v>0</v>
      </c>
    </row>
    <row r="23" spans="1:21" s="9" customFormat="1" ht="17.25" hidden="1" x14ac:dyDescent="0.3">
      <c r="A23" s="41" t="s">
        <v>24</v>
      </c>
      <c r="B23" s="42"/>
      <c r="C23" s="15">
        <f t="shared" ref="C23:R23" si="4">SUM(C22:C22)</f>
        <v>0</v>
      </c>
      <c r="D23" s="23">
        <f t="shared" si="4"/>
        <v>0</v>
      </c>
      <c r="E23" s="15">
        <f t="shared" si="4"/>
        <v>0</v>
      </c>
      <c r="F23" s="23">
        <f t="shared" si="4"/>
        <v>0</v>
      </c>
      <c r="G23" s="15">
        <f t="shared" si="4"/>
        <v>0</v>
      </c>
      <c r="H23" s="23">
        <f t="shared" si="4"/>
        <v>0</v>
      </c>
      <c r="I23" s="15">
        <f t="shared" si="4"/>
        <v>0</v>
      </c>
      <c r="J23" s="23">
        <f t="shared" si="4"/>
        <v>0</v>
      </c>
      <c r="K23" s="15">
        <f t="shared" si="4"/>
        <v>0</v>
      </c>
      <c r="L23" s="23">
        <f t="shared" si="4"/>
        <v>0</v>
      </c>
      <c r="M23" s="15">
        <f t="shared" si="4"/>
        <v>0</v>
      </c>
      <c r="N23" s="23">
        <f t="shared" si="4"/>
        <v>0</v>
      </c>
      <c r="O23" s="15">
        <f t="shared" si="4"/>
        <v>0</v>
      </c>
      <c r="P23" s="23">
        <f t="shared" si="4"/>
        <v>0</v>
      </c>
      <c r="Q23" s="15">
        <f t="shared" si="4"/>
        <v>0</v>
      </c>
      <c r="R23" s="23">
        <f t="shared" si="4"/>
        <v>0</v>
      </c>
      <c r="S23" s="15">
        <f t="shared" ref="S23" si="5">SUM(S22:S22)</f>
        <v>0</v>
      </c>
      <c r="T23" s="23">
        <f t="shared" ref="T23" si="6">SUM(T22:T22)</f>
        <v>0</v>
      </c>
      <c r="U23" s="14">
        <f t="shared" si="0"/>
        <v>0</v>
      </c>
    </row>
    <row r="24" spans="1:21" s="10" customFormat="1" ht="24.75" x14ac:dyDescent="0.5">
      <c r="A24" s="30"/>
      <c r="B24" s="43" t="s">
        <v>27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30"/>
      <c r="T24" s="32"/>
      <c r="U24" s="14">
        <f t="shared" si="0"/>
        <v>0</v>
      </c>
    </row>
    <row r="25" spans="1:21" s="8" customFormat="1" x14ac:dyDescent="0.25">
      <c r="A25" s="14">
        <v>13</v>
      </c>
      <c r="B25" s="14" t="s">
        <v>28</v>
      </c>
      <c r="C25" s="14">
        <v>229402</v>
      </c>
      <c r="D25" s="20">
        <v>122954.99</v>
      </c>
      <c r="E25" s="14">
        <v>126899</v>
      </c>
      <c r="F25" s="20">
        <v>107052.32</v>
      </c>
      <c r="G25" s="14">
        <v>243489</v>
      </c>
      <c r="H25" s="20">
        <v>126765.5</v>
      </c>
      <c r="I25" s="14">
        <v>68</v>
      </c>
      <c r="J25" s="20">
        <v>187.16</v>
      </c>
      <c r="K25" s="14">
        <v>65</v>
      </c>
      <c r="L25" s="20">
        <v>185.3</v>
      </c>
      <c r="M25" s="14">
        <v>71</v>
      </c>
      <c r="N25" s="20">
        <v>191.55</v>
      </c>
      <c r="O25" s="14">
        <v>1137588</v>
      </c>
      <c r="P25" s="20">
        <v>2018464.6</v>
      </c>
      <c r="Q25" s="14">
        <v>839560</v>
      </c>
      <c r="R25" s="20">
        <v>2145438.9500000002</v>
      </c>
      <c r="S25" s="14">
        <v>1018935</v>
      </c>
      <c r="T25" s="20">
        <v>2197782.96</v>
      </c>
      <c r="U25" s="14">
        <f t="shared" si="0"/>
        <v>-118653</v>
      </c>
    </row>
    <row r="26" spans="1:21" s="8" customFormat="1" hidden="1" x14ac:dyDescent="0.25">
      <c r="A26" s="14">
        <v>14</v>
      </c>
      <c r="B26" s="14" t="s">
        <v>29</v>
      </c>
      <c r="C26" s="14">
        <v>0</v>
      </c>
      <c r="D26" s="20">
        <v>0</v>
      </c>
      <c r="E26" s="14">
        <v>0</v>
      </c>
      <c r="F26" s="20">
        <v>0</v>
      </c>
      <c r="G26" s="14">
        <v>0</v>
      </c>
      <c r="H26" s="20">
        <v>0</v>
      </c>
      <c r="I26" s="14">
        <v>0</v>
      </c>
      <c r="J26" s="20">
        <v>0</v>
      </c>
      <c r="K26" s="14">
        <v>0</v>
      </c>
      <c r="L26" s="20">
        <v>0</v>
      </c>
      <c r="M26" s="14">
        <v>0</v>
      </c>
      <c r="N26" s="20">
        <v>0</v>
      </c>
      <c r="O26" s="14">
        <v>0</v>
      </c>
      <c r="P26" s="20">
        <v>0</v>
      </c>
      <c r="Q26" s="14">
        <v>0</v>
      </c>
      <c r="R26" s="20">
        <v>0</v>
      </c>
      <c r="S26" s="14">
        <v>0</v>
      </c>
      <c r="T26" s="20">
        <v>0</v>
      </c>
      <c r="U26" s="14">
        <f t="shared" si="0"/>
        <v>0</v>
      </c>
    </row>
    <row r="27" spans="1:21" s="8" customFormat="1" x14ac:dyDescent="0.25">
      <c r="A27" s="14">
        <v>14</v>
      </c>
      <c r="B27" s="14" t="s">
        <v>30</v>
      </c>
      <c r="C27" s="14">
        <v>0</v>
      </c>
      <c r="D27" s="20">
        <v>0</v>
      </c>
      <c r="E27" s="14">
        <v>0</v>
      </c>
      <c r="F27" s="20">
        <v>0</v>
      </c>
      <c r="G27" s="14">
        <v>0</v>
      </c>
      <c r="H27" s="20">
        <v>0</v>
      </c>
      <c r="I27" s="14">
        <v>0</v>
      </c>
      <c r="J27" s="20">
        <v>0</v>
      </c>
      <c r="K27" s="14">
        <v>0</v>
      </c>
      <c r="L27" s="20">
        <v>0</v>
      </c>
      <c r="M27" s="14">
        <v>0</v>
      </c>
      <c r="N27" s="20">
        <v>0</v>
      </c>
      <c r="O27" s="14">
        <v>0</v>
      </c>
      <c r="P27" s="20">
        <v>0</v>
      </c>
      <c r="Q27" s="14">
        <v>0</v>
      </c>
      <c r="R27" s="20">
        <v>0</v>
      </c>
      <c r="S27" s="14">
        <v>0</v>
      </c>
      <c r="T27" s="20">
        <v>0</v>
      </c>
      <c r="U27" s="14">
        <f t="shared" si="0"/>
        <v>0</v>
      </c>
    </row>
    <row r="28" spans="1:21" s="9" customFormat="1" ht="17.25" x14ac:dyDescent="0.3">
      <c r="A28" s="41" t="s">
        <v>24</v>
      </c>
      <c r="B28" s="42"/>
      <c r="C28" s="15">
        <f t="shared" ref="C28:R28" si="7">SUM(C25:C27)</f>
        <v>229402</v>
      </c>
      <c r="D28" s="23">
        <f t="shared" si="7"/>
        <v>122954.99</v>
      </c>
      <c r="E28" s="15">
        <f t="shared" si="7"/>
        <v>126899</v>
      </c>
      <c r="F28" s="23">
        <f t="shared" si="7"/>
        <v>107052.32</v>
      </c>
      <c r="G28" s="15">
        <f t="shared" si="7"/>
        <v>243489</v>
      </c>
      <c r="H28" s="23">
        <f t="shared" si="7"/>
        <v>126765.5</v>
      </c>
      <c r="I28" s="15">
        <f t="shared" si="7"/>
        <v>68</v>
      </c>
      <c r="J28" s="23">
        <f t="shared" si="7"/>
        <v>187.16</v>
      </c>
      <c r="K28" s="15">
        <f t="shared" si="7"/>
        <v>65</v>
      </c>
      <c r="L28" s="23">
        <f t="shared" si="7"/>
        <v>185.3</v>
      </c>
      <c r="M28" s="15">
        <f t="shared" si="7"/>
        <v>71</v>
      </c>
      <c r="N28" s="23">
        <f t="shared" si="7"/>
        <v>191.55</v>
      </c>
      <c r="O28" s="15">
        <f t="shared" si="7"/>
        <v>1137588</v>
      </c>
      <c r="P28" s="23">
        <f t="shared" si="7"/>
        <v>2018464.6</v>
      </c>
      <c r="Q28" s="15">
        <f t="shared" si="7"/>
        <v>839560</v>
      </c>
      <c r="R28" s="23">
        <f t="shared" si="7"/>
        <v>2145438.9500000002</v>
      </c>
      <c r="S28" s="15">
        <f t="shared" ref="S28" si="8">SUM(S25:S27)</f>
        <v>1018935</v>
      </c>
      <c r="T28" s="23">
        <f t="shared" ref="T28" si="9">SUM(T25:T27)</f>
        <v>2197782.96</v>
      </c>
      <c r="U28" s="14">
        <f t="shared" si="0"/>
        <v>-118653</v>
      </c>
    </row>
    <row r="29" spans="1:21" s="10" customFormat="1" ht="24.75" x14ac:dyDescent="0.5">
      <c r="A29" s="30"/>
      <c r="B29" s="43" t="s">
        <v>31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30"/>
      <c r="T29" s="32"/>
      <c r="U29" s="14">
        <f t="shared" si="0"/>
        <v>0</v>
      </c>
    </row>
    <row r="30" spans="1:21" s="8" customFormat="1" x14ac:dyDescent="0.25">
      <c r="A30" s="14">
        <v>15</v>
      </c>
      <c r="B30" s="14" t="s">
        <v>32</v>
      </c>
      <c r="C30" s="14">
        <v>88130</v>
      </c>
      <c r="D30" s="20">
        <v>114743.15</v>
      </c>
      <c r="E30" s="14">
        <v>19826</v>
      </c>
      <c r="F30" s="20">
        <v>26884.63</v>
      </c>
      <c r="G30" s="14">
        <v>88004</v>
      </c>
      <c r="H30" s="20">
        <v>113783.57</v>
      </c>
      <c r="I30" s="14">
        <v>1121</v>
      </c>
      <c r="J30" s="20">
        <v>989.76</v>
      </c>
      <c r="K30" s="14">
        <v>302</v>
      </c>
      <c r="L30" s="20">
        <v>297.67</v>
      </c>
      <c r="M30" s="14">
        <v>1161</v>
      </c>
      <c r="N30" s="20">
        <v>1056.8499999999999</v>
      </c>
      <c r="O30" s="14">
        <v>512551</v>
      </c>
      <c r="P30" s="20">
        <v>1326823.25</v>
      </c>
      <c r="Q30" s="14">
        <v>234946</v>
      </c>
      <c r="R30" s="20">
        <v>725363.62</v>
      </c>
      <c r="S30" s="14">
        <v>491941</v>
      </c>
      <c r="T30" s="20">
        <v>1322976.68</v>
      </c>
      <c r="U30" s="14">
        <f t="shared" si="0"/>
        <v>-20610</v>
      </c>
    </row>
    <row r="31" spans="1:21" s="9" customFormat="1" ht="17.25" x14ac:dyDescent="0.3">
      <c r="A31" s="41" t="s">
        <v>24</v>
      </c>
      <c r="B31" s="42"/>
      <c r="C31" s="15">
        <f t="shared" ref="C31:R31" si="10">SUM(C30:C30)</f>
        <v>88130</v>
      </c>
      <c r="D31" s="23">
        <f t="shared" si="10"/>
        <v>114743.15</v>
      </c>
      <c r="E31" s="15">
        <f t="shared" si="10"/>
        <v>19826</v>
      </c>
      <c r="F31" s="23">
        <f t="shared" si="10"/>
        <v>26884.63</v>
      </c>
      <c r="G31" s="15">
        <f t="shared" si="10"/>
        <v>88004</v>
      </c>
      <c r="H31" s="23">
        <f t="shared" si="10"/>
        <v>113783.57</v>
      </c>
      <c r="I31" s="15">
        <f t="shared" si="10"/>
        <v>1121</v>
      </c>
      <c r="J31" s="23">
        <f t="shared" si="10"/>
        <v>989.76</v>
      </c>
      <c r="K31" s="15">
        <f t="shared" si="10"/>
        <v>302</v>
      </c>
      <c r="L31" s="23">
        <f t="shared" si="10"/>
        <v>297.67</v>
      </c>
      <c r="M31" s="15">
        <f t="shared" si="10"/>
        <v>1161</v>
      </c>
      <c r="N31" s="23">
        <f t="shared" si="10"/>
        <v>1056.8499999999999</v>
      </c>
      <c r="O31" s="15">
        <f t="shared" si="10"/>
        <v>512551</v>
      </c>
      <c r="P31" s="23">
        <f t="shared" si="10"/>
        <v>1326823.25</v>
      </c>
      <c r="Q31" s="15">
        <f t="shared" si="10"/>
        <v>234946</v>
      </c>
      <c r="R31" s="23">
        <f t="shared" si="10"/>
        <v>725363.62</v>
      </c>
      <c r="S31" s="15">
        <f t="shared" ref="S31" si="11">SUM(S30:S30)</f>
        <v>491941</v>
      </c>
      <c r="T31" s="23">
        <f t="shared" ref="T31" si="12">SUM(T30:T30)</f>
        <v>1322976.68</v>
      </c>
      <c r="U31" s="14">
        <f t="shared" si="0"/>
        <v>-20610</v>
      </c>
    </row>
    <row r="32" spans="1:21" s="10" customFormat="1" ht="24.75" x14ac:dyDescent="0.5">
      <c r="A32" s="30"/>
      <c r="B32" s="43" t="s">
        <v>33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30"/>
      <c r="T32" s="32"/>
      <c r="U32" s="14">
        <f t="shared" si="0"/>
        <v>0</v>
      </c>
    </row>
    <row r="33" spans="1:21" s="8" customFormat="1" x14ac:dyDescent="0.25">
      <c r="A33" s="14">
        <v>16</v>
      </c>
      <c r="B33" s="14" t="s">
        <v>34</v>
      </c>
      <c r="C33" s="14">
        <v>2893</v>
      </c>
      <c r="D33" s="20">
        <v>11218.43</v>
      </c>
      <c r="E33" s="14">
        <v>838</v>
      </c>
      <c r="F33" s="20">
        <v>3944.71</v>
      </c>
      <c r="G33" s="14">
        <v>3596</v>
      </c>
      <c r="H33" s="20">
        <v>14463.1</v>
      </c>
      <c r="I33" s="14">
        <v>0</v>
      </c>
      <c r="J33" s="20">
        <v>0</v>
      </c>
      <c r="K33" s="14">
        <v>0</v>
      </c>
      <c r="L33" s="20">
        <v>0</v>
      </c>
      <c r="M33" s="14">
        <v>0</v>
      </c>
      <c r="N33" s="20">
        <v>0</v>
      </c>
      <c r="O33" s="14">
        <v>21578</v>
      </c>
      <c r="P33" s="20">
        <v>144828.16</v>
      </c>
      <c r="Q33" s="14">
        <v>14298</v>
      </c>
      <c r="R33" s="20">
        <v>24524.5</v>
      </c>
      <c r="S33" s="14">
        <v>21335</v>
      </c>
      <c r="T33" s="20">
        <v>139570.25</v>
      </c>
      <c r="U33" s="14">
        <f t="shared" si="0"/>
        <v>-243</v>
      </c>
    </row>
    <row r="34" spans="1:21" s="8" customFormat="1" x14ac:dyDescent="0.25">
      <c r="A34" s="14">
        <v>17</v>
      </c>
      <c r="B34" s="14" t="s">
        <v>35</v>
      </c>
      <c r="C34" s="14">
        <v>0</v>
      </c>
      <c r="D34" s="20">
        <v>0</v>
      </c>
      <c r="E34" s="14">
        <v>0</v>
      </c>
      <c r="F34" s="20">
        <v>0</v>
      </c>
      <c r="G34" s="14">
        <v>0</v>
      </c>
      <c r="H34" s="20">
        <v>0</v>
      </c>
      <c r="I34" s="14">
        <v>11</v>
      </c>
      <c r="J34" s="20">
        <v>94.56</v>
      </c>
      <c r="K34" s="14">
        <v>0</v>
      </c>
      <c r="L34" s="20">
        <v>0</v>
      </c>
      <c r="M34" s="14">
        <v>0</v>
      </c>
      <c r="N34" s="20">
        <v>0</v>
      </c>
      <c r="O34" s="14">
        <v>11</v>
      </c>
      <c r="P34" s="20">
        <v>94.56</v>
      </c>
      <c r="Q34" s="14">
        <v>3</v>
      </c>
      <c r="R34" s="20">
        <v>25.08</v>
      </c>
      <c r="S34" s="14">
        <v>14</v>
      </c>
      <c r="T34" s="20">
        <v>117.24</v>
      </c>
      <c r="U34" s="14">
        <f t="shared" si="0"/>
        <v>3</v>
      </c>
    </row>
    <row r="35" spans="1:21" s="8" customFormat="1" x14ac:dyDescent="0.25">
      <c r="A35" s="14">
        <v>18</v>
      </c>
      <c r="B35" s="14" t="s">
        <v>36</v>
      </c>
      <c r="C35" s="14">
        <v>0</v>
      </c>
      <c r="D35" s="20">
        <v>0</v>
      </c>
      <c r="E35" s="14">
        <v>0</v>
      </c>
      <c r="F35" s="20">
        <v>0</v>
      </c>
      <c r="G35" s="14">
        <v>0</v>
      </c>
      <c r="H35" s="20">
        <v>0</v>
      </c>
      <c r="I35" s="14">
        <v>0</v>
      </c>
      <c r="J35" s="20">
        <v>0</v>
      </c>
      <c r="K35" s="14">
        <v>0</v>
      </c>
      <c r="L35" s="20">
        <v>0</v>
      </c>
      <c r="M35" s="14">
        <v>0</v>
      </c>
      <c r="N35" s="20">
        <v>0</v>
      </c>
      <c r="O35" s="14">
        <v>3</v>
      </c>
      <c r="P35" s="20">
        <v>18.11</v>
      </c>
      <c r="Q35" s="14">
        <v>0</v>
      </c>
      <c r="R35" s="20">
        <v>0</v>
      </c>
      <c r="S35" s="14">
        <v>3</v>
      </c>
      <c r="T35" s="20">
        <v>22.86</v>
      </c>
      <c r="U35" s="14">
        <f t="shared" si="0"/>
        <v>0</v>
      </c>
    </row>
    <row r="36" spans="1:21" s="8" customFormat="1" x14ac:dyDescent="0.25">
      <c r="A36" s="14">
        <v>19</v>
      </c>
      <c r="B36" s="14" t="s">
        <v>37</v>
      </c>
      <c r="C36" s="14">
        <v>1</v>
      </c>
      <c r="D36" s="20">
        <v>18.940000000000001</v>
      </c>
      <c r="E36" s="14">
        <v>0</v>
      </c>
      <c r="F36" s="20">
        <v>0</v>
      </c>
      <c r="G36" s="14">
        <v>1</v>
      </c>
      <c r="H36" s="20">
        <v>20.04</v>
      </c>
      <c r="I36" s="14">
        <v>0</v>
      </c>
      <c r="J36" s="20">
        <v>0</v>
      </c>
      <c r="K36" s="14">
        <v>0</v>
      </c>
      <c r="L36" s="20">
        <v>0</v>
      </c>
      <c r="M36" s="14">
        <v>0</v>
      </c>
      <c r="N36" s="20">
        <v>0</v>
      </c>
      <c r="O36" s="14">
        <v>7</v>
      </c>
      <c r="P36" s="20">
        <v>52.54</v>
      </c>
      <c r="Q36" s="14">
        <v>0</v>
      </c>
      <c r="R36" s="20">
        <v>0</v>
      </c>
      <c r="S36" s="14">
        <v>7</v>
      </c>
      <c r="T36" s="20">
        <v>59.67</v>
      </c>
      <c r="U36" s="14">
        <f t="shared" si="0"/>
        <v>0</v>
      </c>
    </row>
    <row r="37" spans="1:21" s="8" customFormat="1" x14ac:dyDescent="0.25">
      <c r="A37" s="14">
        <v>20</v>
      </c>
      <c r="B37" s="14" t="s">
        <v>38</v>
      </c>
      <c r="C37" s="14">
        <v>0</v>
      </c>
      <c r="D37" s="20">
        <v>0</v>
      </c>
      <c r="E37" s="14">
        <v>0</v>
      </c>
      <c r="F37" s="20">
        <v>0</v>
      </c>
      <c r="G37" s="14">
        <v>0</v>
      </c>
      <c r="H37" s="20">
        <v>0</v>
      </c>
      <c r="I37" s="14">
        <v>0</v>
      </c>
      <c r="J37" s="20">
        <v>0</v>
      </c>
      <c r="K37" s="14">
        <v>0</v>
      </c>
      <c r="L37" s="20">
        <v>0</v>
      </c>
      <c r="M37" s="14">
        <v>0</v>
      </c>
      <c r="N37" s="20">
        <v>0</v>
      </c>
      <c r="O37" s="14">
        <v>0</v>
      </c>
      <c r="P37" s="20">
        <v>0</v>
      </c>
      <c r="Q37" s="14">
        <v>0</v>
      </c>
      <c r="R37" s="20">
        <v>0</v>
      </c>
      <c r="S37" s="14">
        <v>0</v>
      </c>
      <c r="T37" s="20">
        <v>0</v>
      </c>
      <c r="U37" s="14">
        <f t="shared" si="0"/>
        <v>0</v>
      </c>
    </row>
    <row r="38" spans="1:21" s="8" customFormat="1" x14ac:dyDescent="0.25">
      <c r="A38" s="14">
        <v>21</v>
      </c>
      <c r="B38" s="14" t="s">
        <v>39</v>
      </c>
      <c r="C38" s="14">
        <v>2</v>
      </c>
      <c r="D38" s="20">
        <v>5.99</v>
      </c>
      <c r="E38" s="14">
        <v>1</v>
      </c>
      <c r="F38" s="20">
        <v>0</v>
      </c>
      <c r="G38" s="14">
        <v>2</v>
      </c>
      <c r="H38" s="20">
        <v>5.99</v>
      </c>
      <c r="I38" s="14">
        <v>7</v>
      </c>
      <c r="J38" s="20">
        <v>22.72</v>
      </c>
      <c r="K38" s="14">
        <v>3</v>
      </c>
      <c r="L38" s="20">
        <v>11.8</v>
      </c>
      <c r="M38" s="14">
        <v>7</v>
      </c>
      <c r="N38" s="20">
        <v>24.69</v>
      </c>
      <c r="O38" s="14">
        <v>1663</v>
      </c>
      <c r="P38" s="20">
        <v>5730.67</v>
      </c>
      <c r="Q38" s="14">
        <v>604</v>
      </c>
      <c r="R38" s="20">
        <v>1018.78</v>
      </c>
      <c r="S38" s="14">
        <v>1529</v>
      </c>
      <c r="T38" s="20">
        <v>5364.25</v>
      </c>
      <c r="U38" s="14">
        <f t="shared" si="0"/>
        <v>-134</v>
      </c>
    </row>
    <row r="39" spans="1:21" s="8" customFormat="1" x14ac:dyDescent="0.25">
      <c r="A39" s="14">
        <v>22</v>
      </c>
      <c r="B39" s="14" t="s">
        <v>40</v>
      </c>
      <c r="C39" s="14">
        <v>1858</v>
      </c>
      <c r="D39" s="20">
        <v>7952.31</v>
      </c>
      <c r="E39" s="14">
        <v>878</v>
      </c>
      <c r="F39" s="20">
        <v>1229.46</v>
      </c>
      <c r="G39" s="14">
        <v>1840</v>
      </c>
      <c r="H39" s="20">
        <v>7879.76</v>
      </c>
      <c r="I39" s="14">
        <v>53</v>
      </c>
      <c r="J39" s="20">
        <v>1700.43</v>
      </c>
      <c r="K39" s="14">
        <v>42</v>
      </c>
      <c r="L39" s="20">
        <v>212.48</v>
      </c>
      <c r="M39" s="14">
        <v>53</v>
      </c>
      <c r="N39" s="20">
        <v>1053.71</v>
      </c>
      <c r="O39" s="14">
        <v>122013</v>
      </c>
      <c r="P39" s="20">
        <v>360692.83</v>
      </c>
      <c r="Q39" s="14">
        <v>11984</v>
      </c>
      <c r="R39" s="20">
        <v>32069.439999999999</v>
      </c>
      <c r="S39" s="14">
        <v>117128</v>
      </c>
      <c r="T39" s="20">
        <v>340039.39</v>
      </c>
      <c r="U39" s="14">
        <f t="shared" si="0"/>
        <v>-4885</v>
      </c>
    </row>
    <row r="40" spans="1:21" s="8" customFormat="1" x14ac:dyDescent="0.25">
      <c r="A40" s="14">
        <v>23</v>
      </c>
      <c r="B40" s="14" t="s">
        <v>41</v>
      </c>
      <c r="C40" s="14">
        <v>0</v>
      </c>
      <c r="D40" s="20">
        <v>0</v>
      </c>
      <c r="E40" s="14">
        <v>0</v>
      </c>
      <c r="F40" s="20">
        <v>0</v>
      </c>
      <c r="G40" s="14">
        <v>0</v>
      </c>
      <c r="H40" s="20">
        <v>0</v>
      </c>
      <c r="I40" s="14">
        <v>0</v>
      </c>
      <c r="J40" s="20">
        <v>0</v>
      </c>
      <c r="K40" s="14">
        <v>0</v>
      </c>
      <c r="L40" s="20">
        <v>0</v>
      </c>
      <c r="M40" s="14">
        <v>0</v>
      </c>
      <c r="N40" s="20">
        <v>0</v>
      </c>
      <c r="O40" s="14">
        <v>21315</v>
      </c>
      <c r="P40" s="20">
        <v>223655.69</v>
      </c>
      <c r="Q40" s="14">
        <v>5221</v>
      </c>
      <c r="R40" s="20">
        <v>42692.67</v>
      </c>
      <c r="S40" s="14">
        <v>21069</v>
      </c>
      <c r="T40" s="20">
        <v>226956.97</v>
      </c>
      <c r="U40" s="14">
        <f t="shared" si="0"/>
        <v>-246</v>
      </c>
    </row>
    <row r="41" spans="1:21" s="8" customFormat="1" x14ac:dyDescent="0.25">
      <c r="A41" s="14">
        <v>24</v>
      </c>
      <c r="B41" s="14" t="s">
        <v>42</v>
      </c>
      <c r="C41" s="14">
        <v>67</v>
      </c>
      <c r="D41" s="20">
        <v>97.1</v>
      </c>
      <c r="E41" s="14">
        <v>26</v>
      </c>
      <c r="F41" s="20">
        <v>128.18</v>
      </c>
      <c r="G41" s="14">
        <v>89</v>
      </c>
      <c r="H41" s="20">
        <v>242.92</v>
      </c>
      <c r="I41" s="14">
        <v>1</v>
      </c>
      <c r="J41" s="20">
        <v>1.56</v>
      </c>
      <c r="K41" s="14">
        <v>2</v>
      </c>
      <c r="L41" s="20">
        <v>19.3</v>
      </c>
      <c r="M41" s="14">
        <v>2</v>
      </c>
      <c r="N41" s="20">
        <v>9.65</v>
      </c>
      <c r="O41" s="14">
        <v>6359</v>
      </c>
      <c r="P41" s="20">
        <v>33190.1</v>
      </c>
      <c r="Q41" s="14">
        <v>1961</v>
      </c>
      <c r="R41" s="20">
        <v>13822.92</v>
      </c>
      <c r="S41" s="14">
        <v>6530</v>
      </c>
      <c r="T41" s="20">
        <v>36155.21</v>
      </c>
      <c r="U41" s="14">
        <f t="shared" si="0"/>
        <v>171</v>
      </c>
    </row>
    <row r="42" spans="1:21" s="8" customFormat="1" x14ac:dyDescent="0.25">
      <c r="A42" s="14">
        <v>25</v>
      </c>
      <c r="B42" s="14" t="s">
        <v>43</v>
      </c>
      <c r="C42" s="14">
        <v>0</v>
      </c>
      <c r="D42" s="20">
        <v>0</v>
      </c>
      <c r="E42" s="14">
        <v>0</v>
      </c>
      <c r="F42" s="20">
        <v>0</v>
      </c>
      <c r="G42" s="14">
        <v>0</v>
      </c>
      <c r="H42" s="20">
        <v>0</v>
      </c>
      <c r="I42" s="14">
        <v>0</v>
      </c>
      <c r="J42" s="20">
        <v>0</v>
      </c>
      <c r="K42" s="14">
        <v>0</v>
      </c>
      <c r="L42" s="20">
        <v>0</v>
      </c>
      <c r="M42" s="14">
        <v>0</v>
      </c>
      <c r="N42" s="20">
        <v>0</v>
      </c>
      <c r="O42" s="14">
        <v>1294</v>
      </c>
      <c r="P42" s="20">
        <v>31768.12</v>
      </c>
      <c r="Q42" s="14">
        <v>793</v>
      </c>
      <c r="R42" s="20">
        <v>7038.04</v>
      </c>
      <c r="S42" s="14">
        <v>1412</v>
      </c>
      <c r="T42" s="20">
        <v>32766.34</v>
      </c>
      <c r="U42" s="14">
        <f t="shared" si="0"/>
        <v>118</v>
      </c>
    </row>
    <row r="43" spans="1:21" s="8" customFormat="1" x14ac:dyDescent="0.25">
      <c r="A43" s="14">
        <v>26</v>
      </c>
      <c r="B43" s="14" t="s">
        <v>44</v>
      </c>
      <c r="C43" s="14">
        <v>0</v>
      </c>
      <c r="D43" s="20">
        <v>0</v>
      </c>
      <c r="E43" s="14">
        <v>0</v>
      </c>
      <c r="F43" s="20">
        <v>0</v>
      </c>
      <c r="G43" s="14">
        <v>0</v>
      </c>
      <c r="H43" s="20">
        <v>0</v>
      </c>
      <c r="I43" s="14">
        <v>0</v>
      </c>
      <c r="J43" s="20">
        <v>0</v>
      </c>
      <c r="K43" s="14">
        <v>0</v>
      </c>
      <c r="L43" s="20">
        <v>0</v>
      </c>
      <c r="M43" s="14">
        <v>0</v>
      </c>
      <c r="N43" s="20">
        <v>0</v>
      </c>
      <c r="O43" s="14">
        <v>693</v>
      </c>
      <c r="P43" s="20">
        <v>7379.45</v>
      </c>
      <c r="Q43" s="14">
        <v>0</v>
      </c>
      <c r="R43" s="20">
        <v>0</v>
      </c>
      <c r="S43" s="14">
        <v>134</v>
      </c>
      <c r="T43" s="20">
        <v>1127.23</v>
      </c>
      <c r="U43" s="14">
        <f t="shared" si="0"/>
        <v>-559</v>
      </c>
    </row>
    <row r="44" spans="1:21" s="8" customFormat="1" x14ac:dyDescent="0.25">
      <c r="A44" s="14">
        <v>27</v>
      </c>
      <c r="B44" s="14" t="s">
        <v>45</v>
      </c>
      <c r="C44" s="14">
        <v>0</v>
      </c>
      <c r="D44" s="20">
        <v>0</v>
      </c>
      <c r="E44" s="14">
        <v>0</v>
      </c>
      <c r="F44" s="20">
        <v>0</v>
      </c>
      <c r="G44" s="14">
        <v>0</v>
      </c>
      <c r="H44" s="20">
        <v>0</v>
      </c>
      <c r="I44" s="14">
        <v>0</v>
      </c>
      <c r="J44" s="20">
        <v>0</v>
      </c>
      <c r="K44" s="14">
        <v>0</v>
      </c>
      <c r="L44" s="20">
        <v>0</v>
      </c>
      <c r="M44" s="14">
        <v>0</v>
      </c>
      <c r="N44" s="20">
        <v>0</v>
      </c>
      <c r="O44" s="14">
        <v>0</v>
      </c>
      <c r="P44" s="20">
        <v>0</v>
      </c>
      <c r="Q44" s="14">
        <v>0</v>
      </c>
      <c r="R44" s="20">
        <v>0</v>
      </c>
      <c r="S44" s="14">
        <v>0</v>
      </c>
      <c r="T44" s="20">
        <v>0</v>
      </c>
      <c r="U44" s="14">
        <f t="shared" si="0"/>
        <v>0</v>
      </c>
    </row>
    <row r="45" spans="1:21" s="8" customFormat="1" x14ac:dyDescent="0.25">
      <c r="A45" s="14">
        <v>28</v>
      </c>
      <c r="B45" s="14" t="s">
        <v>46</v>
      </c>
      <c r="C45" s="14">
        <v>0</v>
      </c>
      <c r="D45" s="20">
        <v>0</v>
      </c>
      <c r="E45" s="14">
        <v>0</v>
      </c>
      <c r="F45" s="20">
        <v>0</v>
      </c>
      <c r="G45" s="14">
        <v>0</v>
      </c>
      <c r="H45" s="20">
        <v>0</v>
      </c>
      <c r="I45" s="14">
        <v>0</v>
      </c>
      <c r="J45" s="20">
        <v>0</v>
      </c>
      <c r="K45" s="14">
        <v>0</v>
      </c>
      <c r="L45" s="20">
        <v>0</v>
      </c>
      <c r="M45" s="14">
        <v>0</v>
      </c>
      <c r="N45" s="20">
        <v>0</v>
      </c>
      <c r="O45" s="14">
        <v>50</v>
      </c>
      <c r="P45" s="20">
        <v>267.69</v>
      </c>
      <c r="Q45" s="14">
        <v>0</v>
      </c>
      <c r="R45" s="20">
        <v>0</v>
      </c>
      <c r="S45" s="14">
        <v>0</v>
      </c>
      <c r="T45" s="20">
        <v>0</v>
      </c>
      <c r="U45" s="14">
        <f t="shared" si="0"/>
        <v>-50</v>
      </c>
    </row>
    <row r="46" spans="1:21" s="8" customFormat="1" x14ac:dyDescent="0.25">
      <c r="A46" s="14">
        <v>29</v>
      </c>
      <c r="B46" s="14" t="s">
        <v>47</v>
      </c>
      <c r="C46" s="14">
        <v>0</v>
      </c>
      <c r="D46" s="20">
        <v>0</v>
      </c>
      <c r="E46" s="14">
        <v>0</v>
      </c>
      <c r="F46" s="20">
        <v>0</v>
      </c>
      <c r="G46" s="14">
        <v>0</v>
      </c>
      <c r="H46" s="20">
        <v>0</v>
      </c>
      <c r="I46" s="14">
        <v>0</v>
      </c>
      <c r="J46" s="20">
        <v>0</v>
      </c>
      <c r="K46" s="14">
        <v>0</v>
      </c>
      <c r="L46" s="20">
        <v>0</v>
      </c>
      <c r="M46" s="14">
        <v>0</v>
      </c>
      <c r="N46" s="20">
        <v>0</v>
      </c>
      <c r="O46" s="14">
        <v>1</v>
      </c>
      <c r="P46" s="20">
        <v>12.62</v>
      </c>
      <c r="Q46" s="14">
        <v>0</v>
      </c>
      <c r="R46" s="20">
        <v>0</v>
      </c>
      <c r="S46" s="14">
        <v>1</v>
      </c>
      <c r="T46" s="20">
        <v>9.08</v>
      </c>
      <c r="U46" s="14">
        <f t="shared" si="0"/>
        <v>0</v>
      </c>
    </row>
    <row r="47" spans="1:21" s="8" customFormat="1" x14ac:dyDescent="0.25">
      <c r="A47" s="14">
        <v>30</v>
      </c>
      <c r="B47" s="14" t="s">
        <v>48</v>
      </c>
      <c r="C47" s="14">
        <v>0</v>
      </c>
      <c r="D47" s="20">
        <v>0</v>
      </c>
      <c r="E47" s="14">
        <v>0</v>
      </c>
      <c r="F47" s="20">
        <v>0</v>
      </c>
      <c r="G47" s="14">
        <v>0</v>
      </c>
      <c r="H47" s="20">
        <v>0</v>
      </c>
      <c r="I47" s="14">
        <v>0</v>
      </c>
      <c r="J47" s="20">
        <v>0</v>
      </c>
      <c r="K47" s="14">
        <v>0</v>
      </c>
      <c r="L47" s="20">
        <v>0</v>
      </c>
      <c r="M47" s="14">
        <v>0</v>
      </c>
      <c r="N47" s="20">
        <v>0</v>
      </c>
      <c r="O47" s="14">
        <v>561</v>
      </c>
      <c r="P47" s="20">
        <v>8551.1299999999992</v>
      </c>
      <c r="Q47" s="14">
        <v>45</v>
      </c>
      <c r="R47" s="20">
        <v>518.88</v>
      </c>
      <c r="S47" s="14">
        <v>581</v>
      </c>
      <c r="T47" s="20">
        <v>9189.2800000000007</v>
      </c>
      <c r="U47" s="14">
        <f t="shared" si="0"/>
        <v>20</v>
      </c>
    </row>
    <row r="48" spans="1:21" s="8" customFormat="1" x14ac:dyDescent="0.25">
      <c r="A48" s="14">
        <v>31</v>
      </c>
      <c r="B48" s="14" t="s">
        <v>49</v>
      </c>
      <c r="C48" s="14">
        <v>0</v>
      </c>
      <c r="D48" s="20">
        <v>0</v>
      </c>
      <c r="E48" s="14">
        <v>0</v>
      </c>
      <c r="F48" s="20">
        <v>0</v>
      </c>
      <c r="G48" s="14">
        <v>0</v>
      </c>
      <c r="H48" s="20">
        <v>0</v>
      </c>
      <c r="I48" s="14">
        <v>0</v>
      </c>
      <c r="J48" s="20">
        <v>0</v>
      </c>
      <c r="K48" s="14">
        <v>0</v>
      </c>
      <c r="L48" s="20">
        <v>0</v>
      </c>
      <c r="M48" s="14">
        <v>0</v>
      </c>
      <c r="N48" s="20">
        <v>0</v>
      </c>
      <c r="O48" s="14">
        <v>0</v>
      </c>
      <c r="P48" s="20">
        <v>0</v>
      </c>
      <c r="Q48" s="14">
        <v>0</v>
      </c>
      <c r="R48" s="20">
        <v>0</v>
      </c>
      <c r="S48" s="14">
        <v>0</v>
      </c>
      <c r="T48" s="20">
        <v>0</v>
      </c>
      <c r="U48" s="14">
        <f t="shared" si="0"/>
        <v>0</v>
      </c>
    </row>
    <row r="49" spans="1:21" s="8" customFormat="1" x14ac:dyDescent="0.25">
      <c r="A49" s="14">
        <v>32</v>
      </c>
      <c r="B49" s="14" t="s">
        <v>50</v>
      </c>
      <c r="C49" s="14">
        <v>245</v>
      </c>
      <c r="D49" s="20">
        <v>39.96</v>
      </c>
      <c r="E49" s="14">
        <v>6</v>
      </c>
      <c r="F49" s="20">
        <v>35.049999999999997</v>
      </c>
      <c r="G49" s="14">
        <v>247</v>
      </c>
      <c r="H49" s="20">
        <v>272.52999999999997</v>
      </c>
      <c r="I49" s="14">
        <v>0</v>
      </c>
      <c r="J49" s="20">
        <v>0</v>
      </c>
      <c r="K49" s="14">
        <v>0</v>
      </c>
      <c r="L49" s="20">
        <v>0</v>
      </c>
      <c r="M49" s="14">
        <v>0</v>
      </c>
      <c r="N49" s="20">
        <v>0</v>
      </c>
      <c r="O49" s="14">
        <v>2590</v>
      </c>
      <c r="P49" s="20">
        <v>43435.68</v>
      </c>
      <c r="Q49" s="14">
        <v>571</v>
      </c>
      <c r="R49" s="20">
        <v>4665.6499999999996</v>
      </c>
      <c r="S49" s="14">
        <v>4716</v>
      </c>
      <c r="T49" s="20">
        <v>27662.77</v>
      </c>
      <c r="U49" s="14">
        <f t="shared" si="0"/>
        <v>2126</v>
      </c>
    </row>
    <row r="50" spans="1:21" s="8" customFormat="1" x14ac:dyDescent="0.25">
      <c r="A50" s="14">
        <v>33</v>
      </c>
      <c r="B50" s="14" t="s">
        <v>51</v>
      </c>
      <c r="C50" s="14">
        <v>0</v>
      </c>
      <c r="D50" s="20">
        <v>0</v>
      </c>
      <c r="E50" s="14">
        <v>0</v>
      </c>
      <c r="F50" s="20">
        <v>0</v>
      </c>
      <c r="G50" s="14">
        <v>0</v>
      </c>
      <c r="H50" s="20">
        <v>0</v>
      </c>
      <c r="I50" s="14">
        <v>0</v>
      </c>
      <c r="J50" s="20">
        <v>0</v>
      </c>
      <c r="K50" s="14">
        <v>0</v>
      </c>
      <c r="L50" s="20">
        <v>0</v>
      </c>
      <c r="M50" s="14">
        <v>0</v>
      </c>
      <c r="N50" s="20">
        <v>0</v>
      </c>
      <c r="O50" s="14">
        <v>0</v>
      </c>
      <c r="P50" s="20">
        <v>0</v>
      </c>
      <c r="Q50" s="14">
        <v>0</v>
      </c>
      <c r="R50" s="20">
        <v>0</v>
      </c>
      <c r="S50" s="14">
        <v>0</v>
      </c>
      <c r="T50" s="20">
        <v>0</v>
      </c>
      <c r="U50" s="14">
        <f t="shared" si="0"/>
        <v>0</v>
      </c>
    </row>
    <row r="51" spans="1:21" s="8" customFormat="1" x14ac:dyDescent="0.25">
      <c r="A51" s="14">
        <v>34</v>
      </c>
      <c r="B51" s="14" t="s">
        <v>52</v>
      </c>
      <c r="C51" s="14">
        <v>0</v>
      </c>
      <c r="D51" s="20">
        <v>0</v>
      </c>
      <c r="E51" s="14">
        <v>0</v>
      </c>
      <c r="F51" s="20">
        <v>0</v>
      </c>
      <c r="G51" s="14">
        <v>0</v>
      </c>
      <c r="H51" s="20">
        <v>0</v>
      </c>
      <c r="I51" s="14">
        <v>0</v>
      </c>
      <c r="J51" s="20">
        <v>0</v>
      </c>
      <c r="K51" s="14">
        <v>0</v>
      </c>
      <c r="L51" s="20">
        <v>0</v>
      </c>
      <c r="M51" s="14">
        <v>0</v>
      </c>
      <c r="N51" s="20">
        <v>0</v>
      </c>
      <c r="O51" s="14">
        <v>0</v>
      </c>
      <c r="P51" s="20">
        <v>0</v>
      </c>
      <c r="Q51" s="14">
        <v>0</v>
      </c>
      <c r="R51" s="20">
        <v>0</v>
      </c>
      <c r="S51" s="14">
        <v>0</v>
      </c>
      <c r="T51" s="20">
        <v>0</v>
      </c>
      <c r="U51" s="14">
        <f t="shared" si="0"/>
        <v>0</v>
      </c>
    </row>
    <row r="52" spans="1:21" s="8" customFormat="1" x14ac:dyDescent="0.25">
      <c r="A52" s="14">
        <v>35</v>
      </c>
      <c r="B52" s="14" t="s">
        <v>53</v>
      </c>
      <c r="C52" s="14">
        <v>0</v>
      </c>
      <c r="D52" s="20">
        <v>0</v>
      </c>
      <c r="E52" s="14">
        <v>0</v>
      </c>
      <c r="F52" s="20">
        <v>0</v>
      </c>
      <c r="G52" s="14">
        <v>0</v>
      </c>
      <c r="H52" s="20">
        <v>0</v>
      </c>
      <c r="I52" s="14">
        <v>0</v>
      </c>
      <c r="J52" s="20">
        <v>0</v>
      </c>
      <c r="K52" s="14">
        <v>0</v>
      </c>
      <c r="L52" s="20">
        <v>0</v>
      </c>
      <c r="M52" s="14">
        <v>0</v>
      </c>
      <c r="N52" s="20">
        <v>0</v>
      </c>
      <c r="O52" s="14">
        <v>6257</v>
      </c>
      <c r="P52" s="20">
        <v>78196.38</v>
      </c>
      <c r="Q52" s="14">
        <v>227</v>
      </c>
      <c r="R52" s="20">
        <v>2011.49</v>
      </c>
      <c r="S52" s="14">
        <v>6233</v>
      </c>
      <c r="T52" s="20">
        <v>76887.539999999994</v>
      </c>
      <c r="U52" s="14">
        <f t="shared" si="0"/>
        <v>-24</v>
      </c>
    </row>
    <row r="53" spans="1:21" s="8" customFormat="1" x14ac:dyDescent="0.25">
      <c r="A53" s="14">
        <v>36</v>
      </c>
      <c r="B53" s="14" t="s">
        <v>54</v>
      </c>
      <c r="C53" s="14">
        <v>0</v>
      </c>
      <c r="D53" s="20">
        <v>0</v>
      </c>
      <c r="E53" s="14">
        <v>0</v>
      </c>
      <c r="F53" s="20">
        <v>0</v>
      </c>
      <c r="G53" s="14">
        <v>0</v>
      </c>
      <c r="H53" s="20">
        <v>0</v>
      </c>
      <c r="I53" s="14">
        <v>0</v>
      </c>
      <c r="J53" s="20">
        <v>0</v>
      </c>
      <c r="K53" s="14">
        <v>0</v>
      </c>
      <c r="L53" s="20">
        <v>0</v>
      </c>
      <c r="M53" s="14">
        <v>0</v>
      </c>
      <c r="N53" s="20">
        <v>0</v>
      </c>
      <c r="O53" s="14">
        <v>0</v>
      </c>
      <c r="P53" s="20">
        <v>0</v>
      </c>
      <c r="Q53" s="14">
        <v>0</v>
      </c>
      <c r="R53" s="20">
        <v>0</v>
      </c>
      <c r="S53" s="14">
        <v>0</v>
      </c>
      <c r="T53" s="20">
        <v>0</v>
      </c>
      <c r="U53" s="14">
        <f t="shared" si="0"/>
        <v>0</v>
      </c>
    </row>
    <row r="54" spans="1:21" s="8" customFormat="1" x14ac:dyDescent="0.25">
      <c r="A54" s="14">
        <v>37</v>
      </c>
      <c r="B54" s="14" t="s">
        <v>55</v>
      </c>
      <c r="C54" s="14">
        <v>0</v>
      </c>
      <c r="D54" s="20">
        <v>0</v>
      </c>
      <c r="E54" s="14">
        <v>0</v>
      </c>
      <c r="F54" s="20">
        <v>0</v>
      </c>
      <c r="G54" s="14">
        <v>0</v>
      </c>
      <c r="H54" s="20">
        <v>0</v>
      </c>
      <c r="I54" s="14">
        <v>0</v>
      </c>
      <c r="J54" s="20">
        <v>0</v>
      </c>
      <c r="K54" s="14">
        <v>0</v>
      </c>
      <c r="L54" s="20">
        <v>0</v>
      </c>
      <c r="M54" s="14">
        <v>0</v>
      </c>
      <c r="N54" s="20">
        <v>0</v>
      </c>
      <c r="O54" s="14">
        <v>0</v>
      </c>
      <c r="P54" s="20">
        <v>0</v>
      </c>
      <c r="Q54" s="14">
        <v>0</v>
      </c>
      <c r="R54" s="20">
        <v>0</v>
      </c>
      <c r="S54" s="14">
        <v>0</v>
      </c>
      <c r="T54" s="20">
        <v>0</v>
      </c>
      <c r="U54" s="14">
        <f t="shared" si="0"/>
        <v>0</v>
      </c>
    </row>
    <row r="55" spans="1:21" s="9" customFormat="1" ht="17.25" x14ac:dyDescent="0.3">
      <c r="A55" s="41" t="s">
        <v>24</v>
      </c>
      <c r="B55" s="42"/>
      <c r="C55" s="15">
        <f t="shared" ref="C55:R55" si="13">SUM(C33:C54)</f>
        <v>5066</v>
      </c>
      <c r="D55" s="23">
        <f t="shared" si="13"/>
        <v>19332.73</v>
      </c>
      <c r="E55" s="15">
        <f t="shared" si="13"/>
        <v>1749</v>
      </c>
      <c r="F55" s="23">
        <f t="shared" si="13"/>
        <v>5337.4000000000005</v>
      </c>
      <c r="G55" s="15">
        <f t="shared" si="13"/>
        <v>5775</v>
      </c>
      <c r="H55" s="23">
        <f t="shared" si="13"/>
        <v>22884.339999999997</v>
      </c>
      <c r="I55" s="15">
        <f t="shared" si="13"/>
        <v>72</v>
      </c>
      <c r="J55" s="23">
        <f t="shared" si="13"/>
        <v>1819.27</v>
      </c>
      <c r="K55" s="15">
        <f t="shared" si="13"/>
        <v>47</v>
      </c>
      <c r="L55" s="23">
        <f t="shared" si="13"/>
        <v>243.58</v>
      </c>
      <c r="M55" s="15">
        <f t="shared" si="13"/>
        <v>62</v>
      </c>
      <c r="N55" s="23">
        <f t="shared" si="13"/>
        <v>1088.0500000000002</v>
      </c>
      <c r="O55" s="15">
        <f t="shared" si="13"/>
        <v>184395</v>
      </c>
      <c r="P55" s="23">
        <f t="shared" si="13"/>
        <v>937873.73</v>
      </c>
      <c r="Q55" s="15">
        <f t="shared" si="13"/>
        <v>35707</v>
      </c>
      <c r="R55" s="23">
        <f t="shared" si="13"/>
        <v>128387.45</v>
      </c>
      <c r="S55" s="15">
        <f t="shared" ref="S55" si="14">SUM(S33:S54)</f>
        <v>180692</v>
      </c>
      <c r="T55" s="23">
        <f t="shared" ref="T55" si="15">SUM(T33:T54)</f>
        <v>895928.08</v>
      </c>
      <c r="U55" s="14">
        <f t="shared" si="0"/>
        <v>-3703</v>
      </c>
    </row>
    <row r="56" spans="1:21" s="10" customFormat="1" ht="24.75" x14ac:dyDescent="0.5">
      <c r="A56" s="30"/>
      <c r="B56" s="43" t="s">
        <v>56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30"/>
      <c r="T56" s="32"/>
      <c r="U56" s="14">
        <f t="shared" si="0"/>
        <v>0</v>
      </c>
    </row>
    <row r="57" spans="1:21" s="8" customFormat="1" x14ac:dyDescent="0.25">
      <c r="A57" s="14">
        <v>38</v>
      </c>
      <c r="B57" s="14" t="s">
        <v>57</v>
      </c>
      <c r="C57" s="14">
        <v>0</v>
      </c>
      <c r="D57" s="20">
        <v>0</v>
      </c>
      <c r="E57" s="14">
        <v>0</v>
      </c>
      <c r="F57" s="20">
        <v>0</v>
      </c>
      <c r="G57" s="14">
        <v>0</v>
      </c>
      <c r="H57" s="20">
        <v>0</v>
      </c>
      <c r="I57" s="14">
        <v>0</v>
      </c>
      <c r="J57" s="20">
        <v>0</v>
      </c>
      <c r="K57" s="14">
        <v>0</v>
      </c>
      <c r="L57" s="20">
        <v>0</v>
      </c>
      <c r="M57" s="14">
        <v>0</v>
      </c>
      <c r="N57" s="20">
        <v>0</v>
      </c>
      <c r="O57" s="14">
        <v>0</v>
      </c>
      <c r="P57" s="20">
        <v>0</v>
      </c>
      <c r="Q57" s="14">
        <v>0</v>
      </c>
      <c r="R57" s="20">
        <v>0</v>
      </c>
      <c r="S57" s="14">
        <v>0</v>
      </c>
      <c r="T57" s="20">
        <v>0</v>
      </c>
      <c r="U57" s="14">
        <f t="shared" si="0"/>
        <v>0</v>
      </c>
    </row>
    <row r="58" spans="1:21" s="8" customFormat="1" x14ac:dyDescent="0.25">
      <c r="A58" s="14">
        <v>39</v>
      </c>
      <c r="B58" s="14" t="s">
        <v>58</v>
      </c>
      <c r="C58" s="14">
        <v>0</v>
      </c>
      <c r="D58" s="20">
        <v>0</v>
      </c>
      <c r="E58" s="14">
        <v>0</v>
      </c>
      <c r="F58" s="20">
        <v>0</v>
      </c>
      <c r="G58" s="14">
        <v>0</v>
      </c>
      <c r="H58" s="20">
        <v>0</v>
      </c>
      <c r="I58" s="14">
        <v>0</v>
      </c>
      <c r="J58" s="20">
        <v>0</v>
      </c>
      <c r="K58" s="14">
        <v>0</v>
      </c>
      <c r="L58" s="20">
        <v>0</v>
      </c>
      <c r="M58" s="14">
        <v>0</v>
      </c>
      <c r="N58" s="20">
        <v>0</v>
      </c>
      <c r="O58" s="14">
        <v>1</v>
      </c>
      <c r="P58" s="20">
        <v>2.36</v>
      </c>
      <c r="Q58" s="14">
        <v>0</v>
      </c>
      <c r="R58" s="20">
        <v>0</v>
      </c>
      <c r="S58" s="14">
        <v>1</v>
      </c>
      <c r="T58" s="20">
        <v>2.36</v>
      </c>
      <c r="U58" s="14">
        <f t="shared" si="0"/>
        <v>0</v>
      </c>
    </row>
    <row r="59" spans="1:21" s="8" customFormat="1" x14ac:dyDescent="0.25">
      <c r="A59" s="14">
        <v>40</v>
      </c>
      <c r="B59" s="14" t="s">
        <v>59</v>
      </c>
      <c r="C59" s="14">
        <v>0</v>
      </c>
      <c r="D59" s="20">
        <v>0</v>
      </c>
      <c r="E59" s="14">
        <v>0</v>
      </c>
      <c r="F59" s="20">
        <v>0</v>
      </c>
      <c r="G59" s="14">
        <v>0</v>
      </c>
      <c r="H59" s="20">
        <v>0</v>
      </c>
      <c r="I59" s="14">
        <v>0</v>
      </c>
      <c r="J59" s="20">
        <v>0</v>
      </c>
      <c r="K59" s="14">
        <v>0</v>
      </c>
      <c r="L59" s="20">
        <v>0</v>
      </c>
      <c r="M59" s="14">
        <v>0</v>
      </c>
      <c r="N59" s="20">
        <v>0</v>
      </c>
      <c r="O59" s="14">
        <v>0</v>
      </c>
      <c r="P59" s="20">
        <v>0</v>
      </c>
      <c r="Q59" s="14">
        <v>0</v>
      </c>
      <c r="R59" s="20">
        <v>0</v>
      </c>
      <c r="S59" s="14">
        <v>0</v>
      </c>
      <c r="T59" s="20">
        <v>0</v>
      </c>
      <c r="U59" s="14">
        <f t="shared" si="0"/>
        <v>0</v>
      </c>
    </row>
    <row r="60" spans="1:21" s="8" customFormat="1" x14ac:dyDescent="0.25">
      <c r="A60" s="14">
        <v>41</v>
      </c>
      <c r="B60" s="14" t="s">
        <v>60</v>
      </c>
      <c r="C60" s="14">
        <v>0</v>
      </c>
      <c r="D60" s="20">
        <v>0</v>
      </c>
      <c r="E60" s="14">
        <v>0</v>
      </c>
      <c r="F60" s="20">
        <v>0</v>
      </c>
      <c r="G60" s="14">
        <v>0</v>
      </c>
      <c r="H60" s="20">
        <v>0</v>
      </c>
      <c r="I60" s="14">
        <v>0</v>
      </c>
      <c r="J60" s="20">
        <v>0</v>
      </c>
      <c r="K60" s="14">
        <v>0</v>
      </c>
      <c r="L60" s="20">
        <v>0</v>
      </c>
      <c r="M60" s="14">
        <v>0</v>
      </c>
      <c r="N60" s="20">
        <v>0</v>
      </c>
      <c r="O60" s="14">
        <v>0</v>
      </c>
      <c r="P60" s="20">
        <v>0</v>
      </c>
      <c r="Q60" s="14">
        <v>0</v>
      </c>
      <c r="R60" s="20">
        <v>0</v>
      </c>
      <c r="S60" s="14">
        <v>0</v>
      </c>
      <c r="T60" s="20">
        <v>0</v>
      </c>
      <c r="U60" s="14">
        <f t="shared" si="0"/>
        <v>0</v>
      </c>
    </row>
    <row r="61" spans="1:21" s="8" customFormat="1" x14ac:dyDescent="0.25">
      <c r="A61" s="14">
        <v>42</v>
      </c>
      <c r="B61" s="14" t="s">
        <v>61</v>
      </c>
      <c r="C61" s="14">
        <v>0</v>
      </c>
      <c r="D61" s="20">
        <v>0</v>
      </c>
      <c r="E61" s="14">
        <v>0</v>
      </c>
      <c r="F61" s="20">
        <v>0</v>
      </c>
      <c r="G61" s="14">
        <v>0</v>
      </c>
      <c r="H61" s="20">
        <v>0</v>
      </c>
      <c r="I61" s="14">
        <v>0</v>
      </c>
      <c r="J61" s="20">
        <v>0</v>
      </c>
      <c r="K61" s="14">
        <v>0</v>
      </c>
      <c r="L61" s="20">
        <v>0</v>
      </c>
      <c r="M61" s="14">
        <v>0</v>
      </c>
      <c r="N61" s="20">
        <v>0</v>
      </c>
      <c r="O61" s="14">
        <v>0</v>
      </c>
      <c r="P61" s="20">
        <v>0</v>
      </c>
      <c r="Q61" s="14">
        <v>0</v>
      </c>
      <c r="R61" s="20">
        <v>0</v>
      </c>
      <c r="S61" s="14">
        <v>0</v>
      </c>
      <c r="T61" s="20">
        <v>0</v>
      </c>
      <c r="U61" s="14">
        <f t="shared" si="0"/>
        <v>0</v>
      </c>
    </row>
    <row r="62" spans="1:21" s="8" customFormat="1" x14ac:dyDescent="0.25">
      <c r="A62" s="14">
        <v>43</v>
      </c>
      <c r="B62" s="14" t="s">
        <v>62</v>
      </c>
      <c r="C62" s="14">
        <v>0</v>
      </c>
      <c r="D62" s="20">
        <v>0</v>
      </c>
      <c r="E62" s="14">
        <v>0</v>
      </c>
      <c r="F62" s="20">
        <v>0</v>
      </c>
      <c r="G62" s="14">
        <v>0</v>
      </c>
      <c r="H62" s="20">
        <v>0</v>
      </c>
      <c r="I62" s="14">
        <v>0</v>
      </c>
      <c r="J62" s="20">
        <v>0</v>
      </c>
      <c r="K62" s="14">
        <v>0</v>
      </c>
      <c r="L62" s="20">
        <v>0</v>
      </c>
      <c r="M62" s="14">
        <v>0</v>
      </c>
      <c r="N62" s="20">
        <v>0</v>
      </c>
      <c r="O62" s="14">
        <v>0</v>
      </c>
      <c r="P62" s="20">
        <v>0</v>
      </c>
      <c r="Q62" s="14">
        <v>0</v>
      </c>
      <c r="R62" s="20">
        <v>0</v>
      </c>
      <c r="S62" s="14">
        <v>0</v>
      </c>
      <c r="T62" s="20">
        <v>0</v>
      </c>
      <c r="U62" s="14">
        <f t="shared" si="0"/>
        <v>0</v>
      </c>
    </row>
    <row r="63" spans="1:21" s="8" customFormat="1" x14ac:dyDescent="0.25">
      <c r="A63" s="14">
        <v>44</v>
      </c>
      <c r="B63" s="14" t="s">
        <v>63</v>
      </c>
      <c r="C63" s="14">
        <v>0</v>
      </c>
      <c r="D63" s="20">
        <v>0</v>
      </c>
      <c r="E63" s="14">
        <v>0</v>
      </c>
      <c r="F63" s="20">
        <v>0</v>
      </c>
      <c r="G63" s="14">
        <v>0</v>
      </c>
      <c r="H63" s="20">
        <v>0</v>
      </c>
      <c r="I63" s="14">
        <v>0</v>
      </c>
      <c r="J63" s="20">
        <v>0</v>
      </c>
      <c r="K63" s="14">
        <v>0</v>
      </c>
      <c r="L63" s="20">
        <v>0</v>
      </c>
      <c r="M63" s="14">
        <v>0</v>
      </c>
      <c r="N63" s="20">
        <v>0</v>
      </c>
      <c r="O63" s="14">
        <v>0</v>
      </c>
      <c r="P63" s="20">
        <v>0</v>
      </c>
      <c r="Q63" s="14">
        <v>0</v>
      </c>
      <c r="R63" s="20">
        <v>0</v>
      </c>
      <c r="S63" s="14">
        <v>0</v>
      </c>
      <c r="T63" s="20">
        <v>0</v>
      </c>
      <c r="U63" s="14">
        <f t="shared" si="0"/>
        <v>0</v>
      </c>
    </row>
    <row r="64" spans="1:21" s="8" customFormat="1" x14ac:dyDescent="0.25">
      <c r="A64" s="14">
        <v>45</v>
      </c>
      <c r="B64" s="14" t="s">
        <v>64</v>
      </c>
      <c r="C64" s="14">
        <v>0</v>
      </c>
      <c r="D64" s="20">
        <v>0</v>
      </c>
      <c r="E64" s="14">
        <v>0</v>
      </c>
      <c r="F64" s="20">
        <v>0</v>
      </c>
      <c r="G64" s="14">
        <v>0</v>
      </c>
      <c r="H64" s="20">
        <v>0</v>
      </c>
      <c r="I64" s="14">
        <v>0</v>
      </c>
      <c r="J64" s="20">
        <v>0</v>
      </c>
      <c r="K64" s="14">
        <v>0</v>
      </c>
      <c r="L64" s="20">
        <v>0</v>
      </c>
      <c r="M64" s="14">
        <v>0</v>
      </c>
      <c r="N64" s="20">
        <v>0</v>
      </c>
      <c r="O64" s="14">
        <v>0</v>
      </c>
      <c r="P64" s="20">
        <v>0</v>
      </c>
      <c r="Q64" s="14">
        <v>0</v>
      </c>
      <c r="R64" s="20">
        <v>0</v>
      </c>
      <c r="S64" s="14">
        <v>0</v>
      </c>
      <c r="T64" s="20">
        <v>0</v>
      </c>
      <c r="U64" s="14">
        <f t="shared" si="0"/>
        <v>0</v>
      </c>
    </row>
    <row r="65" spans="1:21" s="8" customFormat="1" x14ac:dyDescent="0.25">
      <c r="A65" s="14">
        <v>46</v>
      </c>
      <c r="B65" s="14" t="s">
        <v>65</v>
      </c>
      <c r="C65" s="14">
        <v>0</v>
      </c>
      <c r="D65" s="20">
        <v>0</v>
      </c>
      <c r="E65" s="14">
        <v>0</v>
      </c>
      <c r="F65" s="20">
        <v>0</v>
      </c>
      <c r="G65" s="14">
        <v>0</v>
      </c>
      <c r="H65" s="20">
        <v>0</v>
      </c>
      <c r="I65" s="14">
        <v>0</v>
      </c>
      <c r="J65" s="20">
        <v>0</v>
      </c>
      <c r="K65" s="14">
        <v>0</v>
      </c>
      <c r="L65" s="20">
        <v>0</v>
      </c>
      <c r="M65" s="14">
        <v>0</v>
      </c>
      <c r="N65" s="20">
        <v>0</v>
      </c>
      <c r="O65" s="14">
        <v>0</v>
      </c>
      <c r="P65" s="20">
        <v>0</v>
      </c>
      <c r="Q65" s="14">
        <v>0</v>
      </c>
      <c r="R65" s="20">
        <v>0</v>
      </c>
      <c r="S65" s="14">
        <v>0</v>
      </c>
      <c r="T65" s="20">
        <v>0</v>
      </c>
      <c r="U65" s="14">
        <f t="shared" si="0"/>
        <v>0</v>
      </c>
    </row>
    <row r="66" spans="1:21" s="9" customFormat="1" ht="17.25" x14ac:dyDescent="0.3">
      <c r="A66" s="41" t="s">
        <v>24</v>
      </c>
      <c r="B66" s="42"/>
      <c r="C66" s="15">
        <f t="shared" ref="C66:R66" si="16">SUM(C57:C65)</f>
        <v>0</v>
      </c>
      <c r="D66" s="23">
        <f t="shared" si="16"/>
        <v>0</v>
      </c>
      <c r="E66" s="15">
        <f t="shared" si="16"/>
        <v>0</v>
      </c>
      <c r="F66" s="23">
        <f t="shared" si="16"/>
        <v>0</v>
      </c>
      <c r="G66" s="15">
        <f t="shared" si="16"/>
        <v>0</v>
      </c>
      <c r="H66" s="23">
        <f t="shared" si="16"/>
        <v>0</v>
      </c>
      <c r="I66" s="15">
        <f t="shared" si="16"/>
        <v>0</v>
      </c>
      <c r="J66" s="23">
        <f t="shared" si="16"/>
        <v>0</v>
      </c>
      <c r="K66" s="15">
        <f t="shared" si="16"/>
        <v>0</v>
      </c>
      <c r="L66" s="23">
        <f t="shared" si="16"/>
        <v>0</v>
      </c>
      <c r="M66" s="15">
        <f t="shared" si="16"/>
        <v>0</v>
      </c>
      <c r="N66" s="23">
        <f t="shared" si="16"/>
        <v>0</v>
      </c>
      <c r="O66" s="15">
        <f t="shared" si="16"/>
        <v>1</v>
      </c>
      <c r="P66" s="23">
        <f t="shared" si="16"/>
        <v>2.36</v>
      </c>
      <c r="Q66" s="15">
        <f t="shared" si="16"/>
        <v>0</v>
      </c>
      <c r="R66" s="23">
        <f t="shared" si="16"/>
        <v>0</v>
      </c>
      <c r="S66" s="15">
        <f t="shared" ref="S66" si="17">SUM(S57:S65)</f>
        <v>1</v>
      </c>
      <c r="T66" s="23">
        <f t="shared" ref="T66" si="18">SUM(T57:T65)</f>
        <v>2.36</v>
      </c>
      <c r="U66" s="14">
        <f t="shared" si="0"/>
        <v>0</v>
      </c>
    </row>
    <row r="67" spans="1:21" s="10" customFormat="1" ht="24.75" hidden="1" x14ac:dyDescent="0.5">
      <c r="A67" s="30"/>
      <c r="B67" s="43" t="s">
        <v>66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30"/>
      <c r="T67" s="32"/>
      <c r="U67" s="14">
        <f t="shared" si="0"/>
        <v>0</v>
      </c>
    </row>
    <row r="68" spans="1:21" s="8" customFormat="1" hidden="1" x14ac:dyDescent="0.25">
      <c r="A68" s="14">
        <v>47</v>
      </c>
      <c r="B68" s="14" t="s">
        <v>67</v>
      </c>
      <c r="C68" s="14">
        <v>0</v>
      </c>
      <c r="D68" s="20">
        <v>0</v>
      </c>
      <c r="E68" s="14">
        <v>0</v>
      </c>
      <c r="F68" s="20">
        <v>0</v>
      </c>
      <c r="G68" s="14">
        <v>0</v>
      </c>
      <c r="H68" s="20">
        <v>0</v>
      </c>
      <c r="I68" s="14">
        <v>0</v>
      </c>
      <c r="J68" s="20">
        <v>0</v>
      </c>
      <c r="K68" s="14">
        <v>0</v>
      </c>
      <c r="L68" s="20">
        <v>0</v>
      </c>
      <c r="M68" s="14">
        <v>0</v>
      </c>
      <c r="N68" s="20">
        <v>0</v>
      </c>
      <c r="O68" s="14">
        <v>0</v>
      </c>
      <c r="P68" s="20">
        <v>0</v>
      </c>
      <c r="Q68" s="14">
        <v>0</v>
      </c>
      <c r="R68" s="20">
        <v>0</v>
      </c>
      <c r="S68" s="14">
        <v>0</v>
      </c>
      <c r="T68" s="20">
        <v>0</v>
      </c>
      <c r="U68" s="14">
        <f t="shared" si="0"/>
        <v>0</v>
      </c>
    </row>
    <row r="69" spans="1:21" s="8" customFormat="1" hidden="1" x14ac:dyDescent="0.25">
      <c r="A69" s="14">
        <v>48</v>
      </c>
      <c r="B69" s="14" t="s">
        <v>68</v>
      </c>
      <c r="C69" s="14">
        <v>0</v>
      </c>
      <c r="D69" s="20">
        <v>0</v>
      </c>
      <c r="E69" s="14">
        <v>0</v>
      </c>
      <c r="F69" s="20">
        <v>0</v>
      </c>
      <c r="G69" s="14">
        <v>0</v>
      </c>
      <c r="H69" s="20">
        <v>0</v>
      </c>
      <c r="I69" s="14">
        <v>0</v>
      </c>
      <c r="J69" s="20">
        <v>0</v>
      </c>
      <c r="K69" s="14">
        <v>0</v>
      </c>
      <c r="L69" s="20">
        <v>0</v>
      </c>
      <c r="M69" s="14">
        <v>0</v>
      </c>
      <c r="N69" s="20">
        <v>0</v>
      </c>
      <c r="O69" s="14">
        <v>0</v>
      </c>
      <c r="P69" s="20">
        <v>0</v>
      </c>
      <c r="Q69" s="14">
        <v>0</v>
      </c>
      <c r="R69" s="20">
        <v>0</v>
      </c>
      <c r="S69" s="14">
        <v>0</v>
      </c>
      <c r="T69" s="20">
        <v>0</v>
      </c>
      <c r="U69" s="14">
        <f t="shared" si="0"/>
        <v>0</v>
      </c>
    </row>
    <row r="70" spans="1:21" s="8" customFormat="1" hidden="1" x14ac:dyDescent="0.25">
      <c r="A70" s="14">
        <v>49</v>
      </c>
      <c r="B70" s="14" t="s">
        <v>69</v>
      </c>
      <c r="C70" s="14">
        <v>0</v>
      </c>
      <c r="D70" s="20">
        <v>0</v>
      </c>
      <c r="E70" s="14">
        <v>0</v>
      </c>
      <c r="F70" s="20">
        <v>0</v>
      </c>
      <c r="G70" s="14">
        <v>0</v>
      </c>
      <c r="H70" s="20">
        <v>0</v>
      </c>
      <c r="I70" s="14">
        <v>0</v>
      </c>
      <c r="J70" s="20">
        <v>0</v>
      </c>
      <c r="K70" s="14">
        <v>0</v>
      </c>
      <c r="L70" s="20">
        <v>0</v>
      </c>
      <c r="M70" s="14">
        <v>0</v>
      </c>
      <c r="N70" s="20">
        <v>0</v>
      </c>
      <c r="O70" s="14">
        <v>0</v>
      </c>
      <c r="P70" s="20">
        <v>0</v>
      </c>
      <c r="Q70" s="14">
        <v>0</v>
      </c>
      <c r="R70" s="20">
        <v>0</v>
      </c>
      <c r="S70" s="14">
        <v>0</v>
      </c>
      <c r="T70" s="20">
        <v>0</v>
      </c>
      <c r="U70" s="14">
        <f t="shared" si="0"/>
        <v>0</v>
      </c>
    </row>
    <row r="71" spans="1:21" s="8" customFormat="1" hidden="1" x14ac:dyDescent="0.25">
      <c r="A71" s="14">
        <v>50</v>
      </c>
      <c r="B71" s="14" t="s">
        <v>70</v>
      </c>
      <c r="C71" s="14">
        <v>0</v>
      </c>
      <c r="D71" s="20">
        <v>0</v>
      </c>
      <c r="E71" s="14">
        <v>0</v>
      </c>
      <c r="F71" s="20">
        <v>0</v>
      </c>
      <c r="G71" s="14">
        <v>0</v>
      </c>
      <c r="H71" s="20">
        <v>0</v>
      </c>
      <c r="I71" s="14">
        <v>0</v>
      </c>
      <c r="J71" s="20">
        <v>0</v>
      </c>
      <c r="K71" s="14">
        <v>0</v>
      </c>
      <c r="L71" s="20">
        <v>0</v>
      </c>
      <c r="M71" s="14">
        <v>0</v>
      </c>
      <c r="N71" s="20">
        <v>0</v>
      </c>
      <c r="O71" s="14">
        <v>0</v>
      </c>
      <c r="P71" s="20">
        <v>0</v>
      </c>
      <c r="Q71" s="14">
        <v>0</v>
      </c>
      <c r="R71" s="20">
        <v>0</v>
      </c>
      <c r="S71" s="14">
        <v>0</v>
      </c>
      <c r="T71" s="20">
        <v>0</v>
      </c>
      <c r="U71" s="14">
        <f t="shared" si="0"/>
        <v>0</v>
      </c>
    </row>
    <row r="72" spans="1:21" s="8" customFormat="1" hidden="1" x14ac:dyDescent="0.25">
      <c r="A72" s="14">
        <v>51</v>
      </c>
      <c r="B72" s="14" t="s">
        <v>71</v>
      </c>
      <c r="C72" s="14">
        <v>0</v>
      </c>
      <c r="D72" s="20">
        <v>0</v>
      </c>
      <c r="E72" s="14">
        <v>0</v>
      </c>
      <c r="F72" s="20">
        <v>0</v>
      </c>
      <c r="G72" s="14">
        <v>0</v>
      </c>
      <c r="H72" s="20">
        <v>0</v>
      </c>
      <c r="I72" s="14">
        <v>0</v>
      </c>
      <c r="J72" s="20">
        <v>0</v>
      </c>
      <c r="K72" s="14">
        <v>0</v>
      </c>
      <c r="L72" s="20">
        <v>0</v>
      </c>
      <c r="M72" s="14">
        <v>0</v>
      </c>
      <c r="N72" s="20">
        <v>0</v>
      </c>
      <c r="O72" s="14">
        <v>0</v>
      </c>
      <c r="P72" s="20">
        <v>0</v>
      </c>
      <c r="Q72" s="14">
        <v>0</v>
      </c>
      <c r="R72" s="20">
        <v>0</v>
      </c>
      <c r="S72" s="14">
        <v>0</v>
      </c>
      <c r="T72" s="20">
        <v>0</v>
      </c>
      <c r="U72" s="14">
        <f t="shared" si="0"/>
        <v>0</v>
      </c>
    </row>
    <row r="73" spans="1:21" s="8" customFormat="1" hidden="1" x14ac:dyDescent="0.25">
      <c r="A73" s="14">
        <v>52</v>
      </c>
      <c r="B73" s="14" t="s">
        <v>72</v>
      </c>
      <c r="C73" s="14">
        <v>0</v>
      </c>
      <c r="D73" s="20">
        <v>0</v>
      </c>
      <c r="E73" s="14">
        <v>0</v>
      </c>
      <c r="F73" s="20">
        <v>0</v>
      </c>
      <c r="G73" s="14">
        <v>0</v>
      </c>
      <c r="H73" s="20">
        <v>0</v>
      </c>
      <c r="I73" s="14">
        <v>0</v>
      </c>
      <c r="J73" s="20">
        <v>0</v>
      </c>
      <c r="K73" s="14">
        <v>0</v>
      </c>
      <c r="L73" s="20">
        <v>0</v>
      </c>
      <c r="M73" s="14">
        <v>0</v>
      </c>
      <c r="N73" s="20">
        <v>0</v>
      </c>
      <c r="O73" s="14">
        <v>0</v>
      </c>
      <c r="P73" s="20">
        <v>0</v>
      </c>
      <c r="Q73" s="14">
        <v>0</v>
      </c>
      <c r="R73" s="20">
        <v>0</v>
      </c>
      <c r="S73" s="14">
        <v>0</v>
      </c>
      <c r="T73" s="20">
        <v>0</v>
      </c>
      <c r="U73" s="14">
        <f t="shared" ref="U73:U75" si="19">S73-O73</f>
        <v>0</v>
      </c>
    </row>
    <row r="74" spans="1:21" s="8" customFormat="1" hidden="1" x14ac:dyDescent="0.25">
      <c r="A74" s="47" t="s">
        <v>24</v>
      </c>
      <c r="B74" s="48"/>
      <c r="C74" s="16">
        <f t="shared" ref="C74:R74" si="20">SUM(C68:C73)</f>
        <v>0</v>
      </c>
      <c r="D74" s="19">
        <f t="shared" si="20"/>
        <v>0</v>
      </c>
      <c r="E74" s="16">
        <f t="shared" si="20"/>
        <v>0</v>
      </c>
      <c r="F74" s="19">
        <f t="shared" si="20"/>
        <v>0</v>
      </c>
      <c r="G74" s="16">
        <f t="shared" si="20"/>
        <v>0</v>
      </c>
      <c r="H74" s="19">
        <f t="shared" si="20"/>
        <v>0</v>
      </c>
      <c r="I74" s="16">
        <f t="shared" si="20"/>
        <v>0</v>
      </c>
      <c r="J74" s="19">
        <f t="shared" si="20"/>
        <v>0</v>
      </c>
      <c r="K74" s="16">
        <f t="shared" si="20"/>
        <v>0</v>
      </c>
      <c r="L74" s="19">
        <f t="shared" si="20"/>
        <v>0</v>
      </c>
      <c r="M74" s="16">
        <f t="shared" si="20"/>
        <v>0</v>
      </c>
      <c r="N74" s="19">
        <f t="shared" si="20"/>
        <v>0</v>
      </c>
      <c r="O74" s="16">
        <f t="shared" si="20"/>
        <v>0</v>
      </c>
      <c r="P74" s="19">
        <f t="shared" si="20"/>
        <v>0</v>
      </c>
      <c r="Q74" s="16">
        <f t="shared" si="20"/>
        <v>0</v>
      </c>
      <c r="R74" s="19">
        <f t="shared" si="20"/>
        <v>0</v>
      </c>
      <c r="S74" s="16"/>
      <c r="T74" s="19"/>
      <c r="U74" s="16">
        <f t="shared" si="19"/>
        <v>0</v>
      </c>
    </row>
    <row r="75" spans="1:21" s="8" customFormat="1" x14ac:dyDescent="0.25">
      <c r="A75" s="39" t="s">
        <v>73</v>
      </c>
      <c r="B75" s="40"/>
      <c r="C75" s="14">
        <f t="shared" ref="C75:R75" si="21">SUM(C20+C23+C28+C31+C55+C66+C74)</f>
        <v>635767</v>
      </c>
      <c r="D75" s="20">
        <f t="shared" si="21"/>
        <v>666761.82000000007</v>
      </c>
      <c r="E75" s="14">
        <f t="shared" si="21"/>
        <v>215898</v>
      </c>
      <c r="F75" s="20">
        <f t="shared" si="21"/>
        <v>221792.9</v>
      </c>
      <c r="G75" s="14">
        <f t="shared" si="21"/>
        <v>654244</v>
      </c>
      <c r="H75" s="20">
        <f t="shared" si="21"/>
        <v>681845.70000000007</v>
      </c>
      <c r="I75" s="14">
        <f t="shared" si="21"/>
        <v>9363</v>
      </c>
      <c r="J75" s="20">
        <f t="shared" si="21"/>
        <v>31154.149999999998</v>
      </c>
      <c r="K75" s="14">
        <f t="shared" si="21"/>
        <v>2570</v>
      </c>
      <c r="L75" s="20">
        <f t="shared" si="21"/>
        <v>9873.26</v>
      </c>
      <c r="M75" s="14">
        <f t="shared" si="21"/>
        <v>9643</v>
      </c>
      <c r="N75" s="20">
        <f t="shared" si="21"/>
        <v>39840.990000000005</v>
      </c>
      <c r="O75" s="14">
        <f t="shared" si="21"/>
        <v>3207047</v>
      </c>
      <c r="P75" s="20">
        <f t="shared" si="21"/>
        <v>8231284.1300000018</v>
      </c>
      <c r="Q75" s="14">
        <f t="shared" si="21"/>
        <v>1673433</v>
      </c>
      <c r="R75" s="20">
        <f t="shared" si="21"/>
        <v>4806325.84</v>
      </c>
      <c r="S75" s="14">
        <f t="shared" ref="S75" si="22">SUM(S20+S23+S28+S31+S55+S66+S74)</f>
        <v>3041566</v>
      </c>
      <c r="T75" s="20">
        <f t="shared" ref="T75" si="23">SUM(T20+T23+T28+T31+T55+T66+T74)</f>
        <v>8289448.4400000004</v>
      </c>
      <c r="U75" s="14">
        <f t="shared" si="19"/>
        <v>-165481</v>
      </c>
    </row>
    <row r="76" spans="1:21" s="8" customFormat="1" x14ac:dyDescent="0.25">
      <c r="B76" s="8" t="s">
        <v>112</v>
      </c>
      <c r="D76" s="21"/>
      <c r="F76" s="21"/>
      <c r="H76" s="21"/>
      <c r="J76" s="21"/>
      <c r="L76" s="21"/>
      <c r="N76" s="21"/>
      <c r="P76" s="21"/>
      <c r="R76" s="21"/>
      <c r="T76" s="21"/>
    </row>
  </sheetData>
  <mergeCells count="31">
    <mergeCell ref="A20:B20"/>
    <mergeCell ref="B21:R21"/>
    <mergeCell ref="A23:B23"/>
    <mergeCell ref="B24:R24"/>
    <mergeCell ref="B7:T7"/>
    <mergeCell ref="A75:B75"/>
    <mergeCell ref="A28:B28"/>
    <mergeCell ref="B29:R29"/>
    <mergeCell ref="A31:B31"/>
    <mergeCell ref="B32:R32"/>
    <mergeCell ref="A55:B55"/>
    <mergeCell ref="B56:R56"/>
    <mergeCell ref="A66:B66"/>
    <mergeCell ref="B67:R67"/>
    <mergeCell ref="A74:B74"/>
    <mergeCell ref="A1:T1"/>
    <mergeCell ref="A2:T2"/>
    <mergeCell ref="O5:P5"/>
    <mergeCell ref="Q5:R5"/>
    <mergeCell ref="S5:T5"/>
    <mergeCell ref="C4:H4"/>
    <mergeCell ref="I4:N4"/>
    <mergeCell ref="A4:A6"/>
    <mergeCell ref="I5:J5"/>
    <mergeCell ref="K5:L5"/>
    <mergeCell ref="M5:N5"/>
    <mergeCell ref="C5:D5"/>
    <mergeCell ref="E5:F5"/>
    <mergeCell ref="G5:H5"/>
    <mergeCell ref="B4:B6"/>
    <mergeCell ref="O4:U4"/>
  </mergeCells>
  <printOptions horizontalCentered="1"/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3"/>
  <sheetViews>
    <sheetView tabSelected="1" zoomScale="80" zoomScaleNormal="80" workbookViewId="0">
      <selection activeCell="R14" sqref="R14"/>
    </sheetView>
  </sheetViews>
  <sheetFormatPr defaultRowHeight="15.75" x14ac:dyDescent="0.25"/>
  <cols>
    <col min="1" max="1" width="6" style="5" customWidth="1"/>
    <col min="2" max="2" width="24.28515625" style="5" bestFit="1" customWidth="1"/>
    <col min="3" max="3" width="14" style="5" customWidth="1"/>
    <col min="4" max="4" width="14" style="24" customWidth="1"/>
    <col min="5" max="5" width="11.42578125" style="5" customWidth="1"/>
    <col min="6" max="6" width="12.7109375" style="24" customWidth="1"/>
    <col min="7" max="7" width="14" style="5" customWidth="1"/>
    <col min="8" max="8" width="14" style="24" customWidth="1"/>
    <col min="9" max="9" width="12.7109375" style="5" customWidth="1"/>
    <col min="10" max="10" width="13.28515625" style="24" customWidth="1"/>
    <col min="11" max="11" width="11.85546875" style="5" customWidth="1"/>
    <col min="12" max="12" width="12.28515625" style="24" customWidth="1"/>
    <col min="13" max="13" width="11.42578125" style="5" customWidth="1"/>
    <col min="14" max="14" width="12.28515625" style="24" customWidth="1"/>
    <col min="15" max="15" width="10.28515625" bestFit="1" customWidth="1"/>
    <col min="16" max="16" width="11.85546875" style="22" bestFit="1" customWidth="1"/>
    <col min="17" max="17" width="9.28515625" bestFit="1" customWidth="1"/>
    <col min="18" max="18" width="11.85546875" style="22" bestFit="1" customWidth="1"/>
    <col min="19" max="19" width="10.28515625" bestFit="1" customWidth="1"/>
    <col min="20" max="20" width="11.85546875" style="22" bestFit="1" customWidth="1"/>
    <col min="21" max="21" width="10.28515625" customWidth="1"/>
  </cols>
  <sheetData>
    <row r="1" spans="1:21" ht="40.5" customHeight="1" x14ac:dyDescent="0.25">
      <c r="A1" s="34" t="s">
        <v>111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7"/>
    </row>
    <row r="2" spans="1:21" ht="24" customHeight="1" x14ac:dyDescent="0.25">
      <c r="A2" s="35" t="s">
        <v>114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6"/>
    </row>
    <row r="3" spans="1:21" ht="20.25" x14ac:dyDescent="0.25">
      <c r="A3" s="4"/>
      <c r="B3" s="4"/>
      <c r="C3" s="4"/>
      <c r="D3" s="17"/>
      <c r="E3" s="4"/>
      <c r="F3" s="17"/>
      <c r="G3" s="4"/>
      <c r="H3" s="17"/>
      <c r="I3" s="4"/>
      <c r="J3" s="17"/>
      <c r="K3" s="4"/>
      <c r="L3" s="17"/>
      <c r="M3" s="4"/>
      <c r="N3" s="17"/>
      <c r="O3" s="4"/>
      <c r="P3" s="17"/>
      <c r="Q3" s="4"/>
      <c r="R3" s="17"/>
      <c r="S3" s="4"/>
      <c r="T3" s="31" t="s">
        <v>0</v>
      </c>
      <c r="U3" s="4"/>
    </row>
    <row r="4" spans="1:21" x14ac:dyDescent="0.25">
      <c r="A4" s="54" t="s">
        <v>74</v>
      </c>
      <c r="B4" s="54" t="s">
        <v>75</v>
      </c>
      <c r="C4" s="55" t="s">
        <v>3</v>
      </c>
      <c r="D4" s="55"/>
      <c r="E4" s="55"/>
      <c r="F4" s="55"/>
      <c r="G4" s="55"/>
      <c r="H4" s="55"/>
      <c r="I4" s="55" t="s">
        <v>4</v>
      </c>
      <c r="J4" s="55"/>
      <c r="K4" s="55"/>
      <c r="L4" s="55"/>
      <c r="M4" s="55"/>
      <c r="N4" s="55"/>
      <c r="O4" s="59" t="s">
        <v>76</v>
      </c>
      <c r="P4" s="59"/>
      <c r="Q4" s="59"/>
      <c r="R4" s="59"/>
      <c r="S4" s="59"/>
      <c r="T4" s="59"/>
      <c r="U4" s="59"/>
    </row>
    <row r="5" spans="1:21" ht="15.75" customHeight="1" x14ac:dyDescent="0.25">
      <c r="A5" s="54"/>
      <c r="B5" s="54"/>
      <c r="C5" s="51" t="s">
        <v>6</v>
      </c>
      <c r="D5" s="36"/>
      <c r="E5" s="51" t="s">
        <v>7</v>
      </c>
      <c r="F5" s="36"/>
      <c r="G5" s="51" t="s">
        <v>8</v>
      </c>
      <c r="H5" s="36"/>
      <c r="I5" s="51" t="s">
        <v>6</v>
      </c>
      <c r="J5" s="36"/>
      <c r="K5" s="51" t="s">
        <v>7</v>
      </c>
      <c r="L5" s="36"/>
      <c r="M5" s="51" t="s">
        <v>8</v>
      </c>
      <c r="N5" s="36"/>
      <c r="O5" s="51" t="s">
        <v>6</v>
      </c>
      <c r="P5" s="36"/>
      <c r="Q5" s="51" t="s">
        <v>7</v>
      </c>
      <c r="R5" s="36"/>
      <c r="S5" s="36" t="s">
        <v>8</v>
      </c>
      <c r="T5" s="36"/>
      <c r="U5" s="56" t="s">
        <v>115</v>
      </c>
    </row>
    <row r="6" spans="1:21" ht="16.5" customHeight="1" x14ac:dyDescent="0.25">
      <c r="A6" s="54"/>
      <c r="B6" s="54"/>
      <c r="C6" s="52"/>
      <c r="D6" s="53"/>
      <c r="E6" s="52"/>
      <c r="F6" s="53"/>
      <c r="G6" s="52"/>
      <c r="H6" s="53"/>
      <c r="I6" s="52"/>
      <c r="J6" s="53"/>
      <c r="K6" s="52"/>
      <c r="L6" s="53"/>
      <c r="M6" s="52"/>
      <c r="N6" s="53"/>
      <c r="O6" s="52"/>
      <c r="P6" s="53"/>
      <c r="Q6" s="52"/>
      <c r="R6" s="53"/>
      <c r="S6" s="36"/>
      <c r="T6" s="36"/>
      <c r="U6" s="57"/>
    </row>
    <row r="7" spans="1:21" ht="16.5" x14ac:dyDescent="0.25">
      <c r="A7" s="54"/>
      <c r="B7" s="54"/>
      <c r="C7" s="1" t="s">
        <v>9</v>
      </c>
      <c r="D7" s="18" t="s">
        <v>10</v>
      </c>
      <c r="E7" s="1" t="s">
        <v>11</v>
      </c>
      <c r="F7" s="18" t="s">
        <v>10</v>
      </c>
      <c r="G7" s="1" t="s">
        <v>9</v>
      </c>
      <c r="H7" s="18" t="s">
        <v>10</v>
      </c>
      <c r="I7" s="1" t="s">
        <v>9</v>
      </c>
      <c r="J7" s="18" t="s">
        <v>10</v>
      </c>
      <c r="K7" s="1" t="s">
        <v>11</v>
      </c>
      <c r="L7" s="18" t="s">
        <v>10</v>
      </c>
      <c r="M7" s="1" t="s">
        <v>9</v>
      </c>
      <c r="N7" s="18" t="s">
        <v>10</v>
      </c>
      <c r="O7" s="1" t="s">
        <v>9</v>
      </c>
      <c r="P7" s="18" t="s">
        <v>10</v>
      </c>
      <c r="Q7" s="1" t="s">
        <v>11</v>
      </c>
      <c r="R7" s="18" t="s">
        <v>10</v>
      </c>
      <c r="S7" s="27" t="s">
        <v>9</v>
      </c>
      <c r="T7" s="28" t="s">
        <v>10</v>
      </c>
      <c r="U7" s="58"/>
    </row>
    <row r="8" spans="1:21" s="11" customFormat="1" x14ac:dyDescent="0.25">
      <c r="A8" s="12">
        <v>1</v>
      </c>
      <c r="B8" s="12" t="s">
        <v>77</v>
      </c>
      <c r="C8" s="12">
        <v>33340</v>
      </c>
      <c r="D8" s="25">
        <v>33766.339999999997</v>
      </c>
      <c r="E8" s="12">
        <v>25628</v>
      </c>
      <c r="F8" s="25">
        <v>25328.21</v>
      </c>
      <c r="G8" s="12">
        <v>29000</v>
      </c>
      <c r="H8" s="25">
        <v>30115.21</v>
      </c>
      <c r="I8" s="12">
        <v>2</v>
      </c>
      <c r="J8" s="25">
        <v>3.19</v>
      </c>
      <c r="K8" s="12">
        <v>0</v>
      </c>
      <c r="L8" s="25">
        <v>0</v>
      </c>
      <c r="M8" s="12">
        <v>2</v>
      </c>
      <c r="N8" s="25">
        <v>3.19</v>
      </c>
      <c r="O8" s="12">
        <v>121041</v>
      </c>
      <c r="P8" s="25">
        <v>309679.52</v>
      </c>
      <c r="Q8" s="12">
        <v>107165</v>
      </c>
      <c r="R8" s="25">
        <v>258445.23</v>
      </c>
      <c r="S8" s="13">
        <v>123246</v>
      </c>
      <c r="T8" s="26">
        <v>320595.68</v>
      </c>
      <c r="U8" s="13">
        <f>S8-O8</f>
        <v>2205</v>
      </c>
    </row>
    <row r="9" spans="1:21" s="11" customFormat="1" x14ac:dyDescent="0.25">
      <c r="A9" s="12">
        <v>2</v>
      </c>
      <c r="B9" s="12" t="s">
        <v>78</v>
      </c>
      <c r="C9" s="12">
        <v>7122</v>
      </c>
      <c r="D9" s="25">
        <v>10634.9</v>
      </c>
      <c r="E9" s="12">
        <v>2080</v>
      </c>
      <c r="F9" s="25">
        <v>2477.6</v>
      </c>
      <c r="G9" s="12">
        <v>7286</v>
      </c>
      <c r="H9" s="25">
        <v>10336.719999999999</v>
      </c>
      <c r="I9" s="12">
        <v>20</v>
      </c>
      <c r="J9" s="25">
        <v>24.97</v>
      </c>
      <c r="K9" s="12">
        <v>9</v>
      </c>
      <c r="L9" s="25">
        <v>12.16</v>
      </c>
      <c r="M9" s="12">
        <v>21</v>
      </c>
      <c r="N9" s="25">
        <v>26.94</v>
      </c>
      <c r="O9" s="12">
        <v>179546</v>
      </c>
      <c r="P9" s="25">
        <v>474673.91</v>
      </c>
      <c r="Q9" s="12">
        <v>139389</v>
      </c>
      <c r="R9" s="25">
        <v>510264.54</v>
      </c>
      <c r="S9" s="13">
        <v>252862</v>
      </c>
      <c r="T9" s="26">
        <v>616828.35</v>
      </c>
      <c r="U9" s="13">
        <f t="shared" ref="U9:U42" si="0">S9-O9</f>
        <v>73316</v>
      </c>
    </row>
    <row r="10" spans="1:21" s="11" customFormat="1" x14ac:dyDescent="0.25">
      <c r="A10" s="12">
        <v>3</v>
      </c>
      <c r="B10" s="12" t="s">
        <v>79</v>
      </c>
      <c r="C10" s="12">
        <v>51368</v>
      </c>
      <c r="D10" s="25">
        <v>55112.82</v>
      </c>
      <c r="E10" s="12">
        <v>12747</v>
      </c>
      <c r="F10" s="25">
        <v>12822.75</v>
      </c>
      <c r="G10" s="12">
        <v>53608</v>
      </c>
      <c r="H10" s="25">
        <v>55835.95</v>
      </c>
      <c r="I10" s="12">
        <v>308</v>
      </c>
      <c r="J10" s="25">
        <v>216.13</v>
      </c>
      <c r="K10" s="12">
        <v>36</v>
      </c>
      <c r="L10" s="25">
        <v>49.47</v>
      </c>
      <c r="M10" s="12">
        <v>305</v>
      </c>
      <c r="N10" s="25">
        <v>233.12</v>
      </c>
      <c r="O10" s="12">
        <v>114748</v>
      </c>
      <c r="P10" s="25">
        <v>216007.24</v>
      </c>
      <c r="Q10" s="12">
        <v>32199</v>
      </c>
      <c r="R10" s="25">
        <v>71184.600000000006</v>
      </c>
      <c r="S10" s="13">
        <v>111483</v>
      </c>
      <c r="T10" s="26">
        <v>212077.08</v>
      </c>
      <c r="U10" s="13">
        <f t="shared" si="0"/>
        <v>-3265</v>
      </c>
    </row>
    <row r="11" spans="1:21" s="11" customFormat="1" x14ac:dyDescent="0.25">
      <c r="A11" s="12">
        <v>4</v>
      </c>
      <c r="B11" s="12" t="s">
        <v>80</v>
      </c>
      <c r="C11" s="12">
        <v>25106</v>
      </c>
      <c r="D11" s="25">
        <v>36270.980000000003</v>
      </c>
      <c r="E11" s="12">
        <v>5485</v>
      </c>
      <c r="F11" s="25">
        <v>9989.35</v>
      </c>
      <c r="G11" s="12">
        <v>25677</v>
      </c>
      <c r="H11" s="25">
        <v>36923.26</v>
      </c>
      <c r="I11" s="12">
        <v>68</v>
      </c>
      <c r="J11" s="25">
        <v>87.97</v>
      </c>
      <c r="K11" s="12">
        <v>1</v>
      </c>
      <c r="L11" s="25">
        <v>2.8</v>
      </c>
      <c r="M11" s="12">
        <v>67</v>
      </c>
      <c r="N11" s="25">
        <v>86.22</v>
      </c>
      <c r="O11" s="12">
        <v>51706</v>
      </c>
      <c r="P11" s="25">
        <v>228938.7</v>
      </c>
      <c r="Q11" s="12">
        <v>15324</v>
      </c>
      <c r="R11" s="25">
        <v>131455.04999999999</v>
      </c>
      <c r="S11" s="13">
        <v>52288</v>
      </c>
      <c r="T11" s="26">
        <v>233802.7</v>
      </c>
      <c r="U11" s="13">
        <f t="shared" si="0"/>
        <v>582</v>
      </c>
    </row>
    <row r="12" spans="1:21" s="11" customFormat="1" x14ac:dyDescent="0.25">
      <c r="A12" s="12">
        <v>5</v>
      </c>
      <c r="B12" s="12" t="s">
        <v>81</v>
      </c>
      <c r="C12" s="12">
        <v>30041</v>
      </c>
      <c r="D12" s="25">
        <v>57971.1</v>
      </c>
      <c r="E12" s="12">
        <v>9432</v>
      </c>
      <c r="F12" s="25">
        <v>18466.82</v>
      </c>
      <c r="G12" s="12">
        <v>43179</v>
      </c>
      <c r="H12" s="25">
        <v>68298.05</v>
      </c>
      <c r="I12" s="12">
        <v>4</v>
      </c>
      <c r="J12" s="25">
        <v>6.44</v>
      </c>
      <c r="K12" s="12">
        <v>2</v>
      </c>
      <c r="L12" s="25">
        <v>3.26</v>
      </c>
      <c r="M12" s="12">
        <v>4</v>
      </c>
      <c r="N12" s="25">
        <v>6.33</v>
      </c>
      <c r="O12" s="12">
        <v>197207</v>
      </c>
      <c r="P12" s="25">
        <v>590407</v>
      </c>
      <c r="Q12" s="12">
        <v>64030</v>
      </c>
      <c r="R12" s="25">
        <v>199566.68</v>
      </c>
      <c r="S12" s="13">
        <v>196626</v>
      </c>
      <c r="T12" s="26">
        <v>582444.13</v>
      </c>
      <c r="U12" s="13">
        <f t="shared" si="0"/>
        <v>-581</v>
      </c>
    </row>
    <row r="13" spans="1:21" s="11" customFormat="1" x14ac:dyDescent="0.25">
      <c r="A13" s="12">
        <v>6</v>
      </c>
      <c r="B13" s="12" t="s">
        <v>82</v>
      </c>
      <c r="C13" s="12">
        <v>11003</v>
      </c>
      <c r="D13" s="25">
        <v>13321.35</v>
      </c>
      <c r="E13" s="12">
        <v>2550</v>
      </c>
      <c r="F13" s="25">
        <v>2033.85</v>
      </c>
      <c r="G13" s="12">
        <v>12138</v>
      </c>
      <c r="H13" s="25">
        <v>13844.58</v>
      </c>
      <c r="I13" s="12">
        <v>32</v>
      </c>
      <c r="J13" s="25">
        <v>49.72</v>
      </c>
      <c r="K13" s="12">
        <v>4</v>
      </c>
      <c r="L13" s="25">
        <v>9.25</v>
      </c>
      <c r="M13" s="12">
        <v>33</v>
      </c>
      <c r="N13" s="25">
        <v>58.25</v>
      </c>
      <c r="O13" s="12">
        <v>55518</v>
      </c>
      <c r="P13" s="25">
        <v>144170.51999999999</v>
      </c>
      <c r="Q13" s="12">
        <v>28093</v>
      </c>
      <c r="R13" s="25">
        <v>66564.210000000006</v>
      </c>
      <c r="S13" s="13">
        <v>58740</v>
      </c>
      <c r="T13" s="26">
        <v>138353.31</v>
      </c>
      <c r="U13" s="13">
        <f t="shared" si="0"/>
        <v>3222</v>
      </c>
    </row>
    <row r="14" spans="1:21" s="11" customFormat="1" x14ac:dyDescent="0.25">
      <c r="A14" s="12">
        <v>7</v>
      </c>
      <c r="B14" s="12" t="s">
        <v>83</v>
      </c>
      <c r="C14" s="12">
        <v>6209</v>
      </c>
      <c r="D14" s="25">
        <v>8730.2999999999993</v>
      </c>
      <c r="E14" s="12">
        <v>1531</v>
      </c>
      <c r="F14" s="25">
        <v>2807.48</v>
      </c>
      <c r="G14" s="12">
        <v>6293</v>
      </c>
      <c r="H14" s="25">
        <v>9479.7999999999993</v>
      </c>
      <c r="I14" s="12">
        <v>55</v>
      </c>
      <c r="J14" s="25">
        <v>136.57</v>
      </c>
      <c r="K14" s="12">
        <v>34</v>
      </c>
      <c r="L14" s="25">
        <v>81.81</v>
      </c>
      <c r="M14" s="12">
        <v>58</v>
      </c>
      <c r="N14" s="25">
        <v>103.32</v>
      </c>
      <c r="O14" s="12">
        <v>126519</v>
      </c>
      <c r="P14" s="25">
        <v>279971.03000000003</v>
      </c>
      <c r="Q14" s="12">
        <v>89117</v>
      </c>
      <c r="R14" s="25">
        <v>204600.37</v>
      </c>
      <c r="S14" s="13">
        <v>123109</v>
      </c>
      <c r="T14" s="26">
        <v>312612.77</v>
      </c>
      <c r="U14" s="13">
        <f t="shared" si="0"/>
        <v>-3410</v>
      </c>
    </row>
    <row r="15" spans="1:21" s="11" customFormat="1" x14ac:dyDescent="0.25">
      <c r="A15" s="12">
        <v>8</v>
      </c>
      <c r="B15" s="12" t="s">
        <v>84</v>
      </c>
      <c r="C15" s="12">
        <v>4598</v>
      </c>
      <c r="D15" s="25">
        <v>4283.04</v>
      </c>
      <c r="E15" s="12">
        <v>2140</v>
      </c>
      <c r="F15" s="25">
        <v>1764.59</v>
      </c>
      <c r="G15" s="12">
        <v>3621</v>
      </c>
      <c r="H15" s="25">
        <v>3672.72</v>
      </c>
      <c r="I15" s="12">
        <v>6</v>
      </c>
      <c r="J15" s="25">
        <v>19.010000000000002</v>
      </c>
      <c r="K15" s="12">
        <v>10</v>
      </c>
      <c r="L15" s="25">
        <v>63.9</v>
      </c>
      <c r="M15" s="12">
        <v>10</v>
      </c>
      <c r="N15" s="25">
        <v>64.41</v>
      </c>
      <c r="O15" s="12">
        <v>61187</v>
      </c>
      <c r="P15" s="25">
        <v>142387.59</v>
      </c>
      <c r="Q15" s="12">
        <v>47094</v>
      </c>
      <c r="R15" s="25">
        <v>115741.57</v>
      </c>
      <c r="S15" s="13">
        <v>59024</v>
      </c>
      <c r="T15" s="26">
        <v>154305.63</v>
      </c>
      <c r="U15" s="13">
        <f t="shared" si="0"/>
        <v>-2163</v>
      </c>
    </row>
    <row r="16" spans="1:21" s="11" customFormat="1" x14ac:dyDescent="0.25">
      <c r="A16" s="12">
        <v>9</v>
      </c>
      <c r="B16" s="12" t="s">
        <v>85</v>
      </c>
      <c r="C16" s="12">
        <v>11349</v>
      </c>
      <c r="D16" s="25">
        <v>7591.75</v>
      </c>
      <c r="E16" s="12">
        <v>2119</v>
      </c>
      <c r="F16" s="25">
        <v>1340.42</v>
      </c>
      <c r="G16" s="12">
        <v>11338</v>
      </c>
      <c r="H16" s="25">
        <v>7345.31</v>
      </c>
      <c r="I16" s="12">
        <v>4</v>
      </c>
      <c r="J16" s="25">
        <v>1.45</v>
      </c>
      <c r="K16" s="12">
        <v>0</v>
      </c>
      <c r="L16" s="25">
        <v>0</v>
      </c>
      <c r="M16" s="12">
        <v>4</v>
      </c>
      <c r="N16" s="25">
        <v>1.45</v>
      </c>
      <c r="O16" s="12">
        <v>37582</v>
      </c>
      <c r="P16" s="25">
        <v>71098.740000000005</v>
      </c>
      <c r="Q16" s="12">
        <v>10910</v>
      </c>
      <c r="R16" s="25">
        <v>23363.09</v>
      </c>
      <c r="S16" s="13">
        <v>37818</v>
      </c>
      <c r="T16" s="26">
        <v>70759.679999999993</v>
      </c>
      <c r="U16" s="13">
        <f t="shared" si="0"/>
        <v>236</v>
      </c>
    </row>
    <row r="17" spans="1:21" s="11" customFormat="1" x14ac:dyDescent="0.25">
      <c r="A17" s="12">
        <v>10</v>
      </c>
      <c r="B17" s="12" t="s">
        <v>86</v>
      </c>
      <c r="C17" s="12">
        <v>6019</v>
      </c>
      <c r="D17" s="25">
        <v>606.28</v>
      </c>
      <c r="E17" s="12">
        <v>707</v>
      </c>
      <c r="F17" s="25">
        <v>305.76</v>
      </c>
      <c r="G17" s="12">
        <v>6144</v>
      </c>
      <c r="H17" s="25">
        <v>742.71</v>
      </c>
      <c r="I17" s="12">
        <v>0</v>
      </c>
      <c r="J17" s="25">
        <v>0</v>
      </c>
      <c r="K17" s="12">
        <v>0</v>
      </c>
      <c r="L17" s="25">
        <v>0</v>
      </c>
      <c r="M17" s="12">
        <v>0</v>
      </c>
      <c r="N17" s="25">
        <v>0</v>
      </c>
      <c r="O17" s="12">
        <v>1837</v>
      </c>
      <c r="P17" s="25">
        <v>2120.5</v>
      </c>
      <c r="Q17" s="12">
        <v>204</v>
      </c>
      <c r="R17" s="25">
        <v>208.19</v>
      </c>
      <c r="S17" s="13">
        <v>1827</v>
      </c>
      <c r="T17" s="26">
        <v>2119.7800000000002</v>
      </c>
      <c r="U17" s="13">
        <f t="shared" si="0"/>
        <v>-10</v>
      </c>
    </row>
    <row r="18" spans="1:21" s="11" customFormat="1" x14ac:dyDescent="0.25">
      <c r="A18" s="12">
        <v>11</v>
      </c>
      <c r="B18" s="12" t="s">
        <v>87</v>
      </c>
      <c r="C18" s="12">
        <v>4121</v>
      </c>
      <c r="D18" s="25">
        <v>5948.93</v>
      </c>
      <c r="E18" s="12">
        <v>980</v>
      </c>
      <c r="F18" s="25">
        <v>1758.35</v>
      </c>
      <c r="G18" s="12">
        <v>3509</v>
      </c>
      <c r="H18" s="25">
        <v>5578.18</v>
      </c>
      <c r="I18" s="12">
        <v>494</v>
      </c>
      <c r="J18" s="25">
        <v>1525.89</v>
      </c>
      <c r="K18" s="12">
        <v>177</v>
      </c>
      <c r="L18" s="25">
        <v>764.57</v>
      </c>
      <c r="M18" s="12">
        <v>494</v>
      </c>
      <c r="N18" s="25">
        <v>1542.56</v>
      </c>
      <c r="O18" s="12">
        <v>79895</v>
      </c>
      <c r="P18" s="25">
        <v>241113.56</v>
      </c>
      <c r="Q18" s="12">
        <v>44255</v>
      </c>
      <c r="R18" s="25">
        <v>172937.34</v>
      </c>
      <c r="S18" s="13">
        <v>59679</v>
      </c>
      <c r="T18" s="26">
        <v>238651.62</v>
      </c>
      <c r="U18" s="13">
        <f t="shared" si="0"/>
        <v>-20216</v>
      </c>
    </row>
    <row r="19" spans="1:21" s="11" customFormat="1" x14ac:dyDescent="0.25">
      <c r="A19" s="12">
        <v>12</v>
      </c>
      <c r="B19" s="12" t="s">
        <v>88</v>
      </c>
      <c r="C19" s="12">
        <v>8767</v>
      </c>
      <c r="D19" s="25">
        <v>7026.14</v>
      </c>
      <c r="E19" s="12">
        <v>5409</v>
      </c>
      <c r="F19" s="25">
        <v>2465.37</v>
      </c>
      <c r="G19" s="12">
        <v>8760</v>
      </c>
      <c r="H19" s="25">
        <v>7471.17</v>
      </c>
      <c r="I19" s="12">
        <v>69</v>
      </c>
      <c r="J19" s="25">
        <v>63.61</v>
      </c>
      <c r="K19" s="12">
        <v>7</v>
      </c>
      <c r="L19" s="25">
        <v>2.63</v>
      </c>
      <c r="M19" s="12">
        <v>76</v>
      </c>
      <c r="N19" s="25">
        <v>65.400000000000006</v>
      </c>
      <c r="O19" s="12">
        <v>64400</v>
      </c>
      <c r="P19" s="25">
        <v>70222.880000000005</v>
      </c>
      <c r="Q19" s="12">
        <v>36033</v>
      </c>
      <c r="R19" s="25">
        <v>27783.7</v>
      </c>
      <c r="S19" s="13">
        <v>64281</v>
      </c>
      <c r="T19" s="26">
        <v>74099.88</v>
      </c>
      <c r="U19" s="13">
        <f t="shared" si="0"/>
        <v>-119</v>
      </c>
    </row>
    <row r="20" spans="1:21" s="11" customFormat="1" x14ac:dyDescent="0.25">
      <c r="A20" s="12">
        <v>13</v>
      </c>
      <c r="B20" s="12" t="s">
        <v>89</v>
      </c>
      <c r="C20" s="12">
        <v>16763</v>
      </c>
      <c r="D20" s="25">
        <v>21753.62</v>
      </c>
      <c r="E20" s="12">
        <v>7760</v>
      </c>
      <c r="F20" s="25">
        <v>9600.4</v>
      </c>
      <c r="G20" s="12">
        <v>18052</v>
      </c>
      <c r="H20" s="25">
        <v>23681.95</v>
      </c>
      <c r="I20" s="12">
        <v>9</v>
      </c>
      <c r="J20" s="25">
        <v>18.2</v>
      </c>
      <c r="K20" s="12">
        <v>3</v>
      </c>
      <c r="L20" s="25">
        <v>4.3</v>
      </c>
      <c r="M20" s="12">
        <v>9</v>
      </c>
      <c r="N20" s="25">
        <v>20.96</v>
      </c>
      <c r="O20" s="12">
        <v>53556</v>
      </c>
      <c r="P20" s="25">
        <v>153215.29</v>
      </c>
      <c r="Q20" s="12">
        <v>29415</v>
      </c>
      <c r="R20" s="25">
        <v>78048.460000000006</v>
      </c>
      <c r="S20" s="13">
        <v>55335</v>
      </c>
      <c r="T20" s="26">
        <v>161422.98000000001</v>
      </c>
      <c r="U20" s="13">
        <f t="shared" si="0"/>
        <v>1779</v>
      </c>
    </row>
    <row r="21" spans="1:21" s="11" customFormat="1" x14ac:dyDescent="0.25">
      <c r="A21" s="12">
        <v>14</v>
      </c>
      <c r="B21" s="12" t="s">
        <v>90</v>
      </c>
      <c r="C21" s="12">
        <v>12995</v>
      </c>
      <c r="D21" s="25">
        <v>17742.439999999999</v>
      </c>
      <c r="E21" s="12">
        <v>10619</v>
      </c>
      <c r="F21" s="25">
        <v>15642.52</v>
      </c>
      <c r="G21" s="12">
        <v>12751</v>
      </c>
      <c r="H21" s="25">
        <v>16866.23</v>
      </c>
      <c r="I21" s="12">
        <v>3239</v>
      </c>
      <c r="J21" s="25">
        <v>11858.71</v>
      </c>
      <c r="K21" s="12">
        <v>1028</v>
      </c>
      <c r="L21" s="25">
        <v>3781.74</v>
      </c>
      <c r="M21" s="12">
        <v>3485</v>
      </c>
      <c r="N21" s="25">
        <v>13301.71</v>
      </c>
      <c r="O21" s="12">
        <v>92784</v>
      </c>
      <c r="P21" s="25">
        <v>234016.27</v>
      </c>
      <c r="Q21" s="12">
        <v>48134</v>
      </c>
      <c r="R21" s="25">
        <v>138849.74</v>
      </c>
      <c r="S21" s="13">
        <v>75012</v>
      </c>
      <c r="T21" s="26">
        <v>217832.81</v>
      </c>
      <c r="U21" s="13">
        <f t="shared" si="0"/>
        <v>-17772</v>
      </c>
    </row>
    <row r="22" spans="1:21" s="11" customFormat="1" x14ac:dyDescent="0.25">
      <c r="A22" s="12">
        <v>15</v>
      </c>
      <c r="B22" s="12" t="s">
        <v>91</v>
      </c>
      <c r="C22" s="12">
        <v>7053</v>
      </c>
      <c r="D22" s="25">
        <v>9391.7999999999993</v>
      </c>
      <c r="E22" s="12">
        <v>1172</v>
      </c>
      <c r="F22" s="25">
        <v>3542.1</v>
      </c>
      <c r="G22" s="12">
        <v>5378</v>
      </c>
      <c r="H22" s="25">
        <v>9555.06</v>
      </c>
      <c r="I22" s="12">
        <v>466</v>
      </c>
      <c r="J22" s="25">
        <v>587.79999999999995</v>
      </c>
      <c r="K22" s="12">
        <v>129</v>
      </c>
      <c r="L22" s="25">
        <v>163.87</v>
      </c>
      <c r="M22" s="12">
        <v>472</v>
      </c>
      <c r="N22" s="25">
        <v>612.78</v>
      </c>
      <c r="O22" s="12">
        <v>122902</v>
      </c>
      <c r="P22" s="25">
        <v>383592.73</v>
      </c>
      <c r="Q22" s="12">
        <v>63454</v>
      </c>
      <c r="R22" s="25">
        <v>282140.74</v>
      </c>
      <c r="S22" s="13">
        <v>86874</v>
      </c>
      <c r="T22" s="26">
        <v>376576.39</v>
      </c>
      <c r="U22" s="13">
        <f t="shared" si="0"/>
        <v>-36028</v>
      </c>
    </row>
    <row r="23" spans="1:21" s="11" customFormat="1" x14ac:dyDescent="0.25">
      <c r="A23" s="12">
        <v>16</v>
      </c>
      <c r="B23" s="12" t="s">
        <v>92</v>
      </c>
      <c r="C23" s="12">
        <v>13010</v>
      </c>
      <c r="D23" s="25">
        <v>20218.02</v>
      </c>
      <c r="E23" s="12">
        <v>6967</v>
      </c>
      <c r="F23" s="25">
        <v>9152.61</v>
      </c>
      <c r="G23" s="12">
        <v>13992</v>
      </c>
      <c r="H23" s="25">
        <v>21045.62</v>
      </c>
      <c r="I23" s="12">
        <v>967</v>
      </c>
      <c r="J23" s="25">
        <v>3741.56</v>
      </c>
      <c r="K23" s="12">
        <v>257</v>
      </c>
      <c r="L23" s="25">
        <v>946.65</v>
      </c>
      <c r="M23" s="12">
        <v>967</v>
      </c>
      <c r="N23" s="25">
        <v>3766.97</v>
      </c>
      <c r="O23" s="12">
        <v>192247</v>
      </c>
      <c r="P23" s="25">
        <v>454827.55</v>
      </c>
      <c r="Q23" s="12">
        <v>100195</v>
      </c>
      <c r="R23" s="25">
        <v>315309.44</v>
      </c>
      <c r="S23" s="13">
        <v>135965</v>
      </c>
      <c r="T23" s="26">
        <v>430869.21</v>
      </c>
      <c r="U23" s="13">
        <f t="shared" si="0"/>
        <v>-56282</v>
      </c>
    </row>
    <row r="24" spans="1:21" s="11" customFormat="1" x14ac:dyDescent="0.25">
      <c r="A24" s="12">
        <v>17</v>
      </c>
      <c r="B24" s="12" t="s">
        <v>93</v>
      </c>
      <c r="C24" s="12">
        <v>12124</v>
      </c>
      <c r="D24" s="25">
        <v>17497.03</v>
      </c>
      <c r="E24" s="12">
        <v>3239</v>
      </c>
      <c r="F24" s="25">
        <v>4385.84</v>
      </c>
      <c r="G24" s="12">
        <v>12375</v>
      </c>
      <c r="H24" s="25">
        <v>17817.919999999998</v>
      </c>
      <c r="I24" s="12">
        <v>61</v>
      </c>
      <c r="J24" s="25">
        <v>34.79</v>
      </c>
      <c r="K24" s="12">
        <v>14</v>
      </c>
      <c r="L24" s="25">
        <v>10.07</v>
      </c>
      <c r="M24" s="12">
        <v>60</v>
      </c>
      <c r="N24" s="25">
        <v>34.31</v>
      </c>
      <c r="O24" s="12">
        <v>104750</v>
      </c>
      <c r="P24" s="25">
        <v>396954.63</v>
      </c>
      <c r="Q24" s="12">
        <v>41941</v>
      </c>
      <c r="R24" s="25">
        <v>143964.69</v>
      </c>
      <c r="S24" s="13">
        <v>101596</v>
      </c>
      <c r="T24" s="26">
        <v>384928.1</v>
      </c>
      <c r="U24" s="13">
        <f t="shared" si="0"/>
        <v>-3154</v>
      </c>
    </row>
    <row r="25" spans="1:21" s="11" customFormat="1" x14ac:dyDescent="0.25">
      <c r="A25" s="12">
        <v>18</v>
      </c>
      <c r="B25" s="12" t="s">
        <v>94</v>
      </c>
      <c r="C25" s="12">
        <v>39780</v>
      </c>
      <c r="D25" s="25">
        <v>28045.69</v>
      </c>
      <c r="E25" s="12">
        <v>11892</v>
      </c>
      <c r="F25" s="25">
        <v>7539.74</v>
      </c>
      <c r="G25" s="12">
        <v>42609</v>
      </c>
      <c r="H25" s="25">
        <v>27331.9</v>
      </c>
      <c r="I25" s="12">
        <v>76</v>
      </c>
      <c r="J25" s="25">
        <v>164.12</v>
      </c>
      <c r="K25" s="12">
        <v>23</v>
      </c>
      <c r="L25" s="25">
        <v>23.33</v>
      </c>
      <c r="M25" s="12">
        <v>81</v>
      </c>
      <c r="N25" s="25">
        <v>161.47999999999999</v>
      </c>
      <c r="O25" s="12">
        <v>99583</v>
      </c>
      <c r="P25" s="25">
        <v>228550.81</v>
      </c>
      <c r="Q25" s="12">
        <v>34105</v>
      </c>
      <c r="R25" s="25">
        <v>72642.179999999993</v>
      </c>
      <c r="S25" s="13">
        <v>99688</v>
      </c>
      <c r="T25" s="26">
        <v>224876.22</v>
      </c>
      <c r="U25" s="13">
        <f t="shared" si="0"/>
        <v>105</v>
      </c>
    </row>
    <row r="26" spans="1:21" s="11" customFormat="1" x14ac:dyDescent="0.25">
      <c r="A26" s="12">
        <v>19</v>
      </c>
      <c r="B26" s="12" t="s">
        <v>95</v>
      </c>
      <c r="C26" s="12">
        <v>62854</v>
      </c>
      <c r="D26" s="25">
        <v>73139.759999999995</v>
      </c>
      <c r="E26" s="12">
        <v>21321</v>
      </c>
      <c r="F26" s="25">
        <v>21766.23</v>
      </c>
      <c r="G26" s="12">
        <v>60192</v>
      </c>
      <c r="H26" s="25">
        <v>74551.03</v>
      </c>
      <c r="I26" s="12">
        <v>26</v>
      </c>
      <c r="J26" s="25">
        <v>36.11</v>
      </c>
      <c r="K26" s="12">
        <v>2</v>
      </c>
      <c r="L26" s="25">
        <v>3.02</v>
      </c>
      <c r="M26" s="12">
        <v>26</v>
      </c>
      <c r="N26" s="25">
        <v>36.24</v>
      </c>
      <c r="O26" s="12">
        <v>206520</v>
      </c>
      <c r="P26" s="25">
        <v>486143.24</v>
      </c>
      <c r="Q26" s="12">
        <v>97306</v>
      </c>
      <c r="R26" s="25">
        <v>245388.82</v>
      </c>
      <c r="S26" s="13">
        <v>189333</v>
      </c>
      <c r="T26" s="26">
        <v>502079.49</v>
      </c>
      <c r="U26" s="13">
        <f t="shared" si="0"/>
        <v>-17187</v>
      </c>
    </row>
    <row r="27" spans="1:21" s="11" customFormat="1" x14ac:dyDescent="0.25">
      <c r="A27" s="12">
        <v>20</v>
      </c>
      <c r="B27" s="12" t="s">
        <v>96</v>
      </c>
      <c r="C27" s="12">
        <v>23413</v>
      </c>
      <c r="D27" s="25">
        <v>22541.83</v>
      </c>
      <c r="E27" s="12">
        <v>11502</v>
      </c>
      <c r="F27" s="25">
        <v>7422.09</v>
      </c>
      <c r="G27" s="12">
        <v>24549</v>
      </c>
      <c r="H27" s="25">
        <v>24510.82</v>
      </c>
      <c r="I27" s="12">
        <v>8</v>
      </c>
      <c r="J27" s="25">
        <v>8.73</v>
      </c>
      <c r="K27" s="12">
        <v>0</v>
      </c>
      <c r="L27" s="25">
        <v>0.8</v>
      </c>
      <c r="M27" s="12">
        <v>8</v>
      </c>
      <c r="N27" s="25">
        <v>9.4499999999999993</v>
      </c>
      <c r="O27" s="12">
        <v>72801</v>
      </c>
      <c r="P27" s="25">
        <v>100160.63</v>
      </c>
      <c r="Q27" s="12">
        <v>36316</v>
      </c>
      <c r="R27" s="25">
        <v>39412.92</v>
      </c>
      <c r="S27" s="13">
        <v>72817</v>
      </c>
      <c r="T27" s="26">
        <v>108143.05</v>
      </c>
      <c r="U27" s="13">
        <f t="shared" si="0"/>
        <v>16</v>
      </c>
    </row>
    <row r="28" spans="1:21" s="11" customFormat="1" x14ac:dyDescent="0.25">
      <c r="A28" s="12">
        <v>21</v>
      </c>
      <c r="B28" s="12" t="s">
        <v>97</v>
      </c>
      <c r="C28" s="12">
        <v>6618</v>
      </c>
      <c r="D28" s="25">
        <v>7558.18</v>
      </c>
      <c r="E28" s="12">
        <v>2676</v>
      </c>
      <c r="F28" s="25">
        <v>2824.4</v>
      </c>
      <c r="G28" s="12">
        <v>5670</v>
      </c>
      <c r="H28" s="25">
        <v>7147.25</v>
      </c>
      <c r="I28" s="12">
        <v>12</v>
      </c>
      <c r="J28" s="25">
        <v>8.7899999999999991</v>
      </c>
      <c r="K28" s="12">
        <v>3</v>
      </c>
      <c r="L28" s="25">
        <v>1.44</v>
      </c>
      <c r="M28" s="12">
        <v>12</v>
      </c>
      <c r="N28" s="25">
        <v>9.33</v>
      </c>
      <c r="O28" s="12">
        <v>96248</v>
      </c>
      <c r="P28" s="25">
        <v>254447.6</v>
      </c>
      <c r="Q28" s="12">
        <v>82244</v>
      </c>
      <c r="R28" s="25">
        <v>218827.4</v>
      </c>
      <c r="S28" s="13">
        <v>95447</v>
      </c>
      <c r="T28" s="26">
        <v>268643.19</v>
      </c>
      <c r="U28" s="13">
        <f t="shared" si="0"/>
        <v>-801</v>
      </c>
    </row>
    <row r="29" spans="1:21" s="11" customFormat="1" x14ac:dyDescent="0.25">
      <c r="A29" s="12">
        <v>22</v>
      </c>
      <c r="B29" s="12" t="s">
        <v>98</v>
      </c>
      <c r="C29" s="12">
        <v>6379</v>
      </c>
      <c r="D29" s="25">
        <v>7377.17</v>
      </c>
      <c r="E29" s="12">
        <v>1396</v>
      </c>
      <c r="F29" s="25">
        <v>1247.24</v>
      </c>
      <c r="G29" s="12">
        <v>6744</v>
      </c>
      <c r="H29" s="25">
        <v>7665.48</v>
      </c>
      <c r="I29" s="12">
        <v>11</v>
      </c>
      <c r="J29" s="25">
        <v>7.22</v>
      </c>
      <c r="K29" s="12">
        <v>0</v>
      </c>
      <c r="L29" s="25">
        <v>0</v>
      </c>
      <c r="M29" s="12">
        <v>11</v>
      </c>
      <c r="N29" s="25">
        <v>6.64</v>
      </c>
      <c r="O29" s="12">
        <v>26959</v>
      </c>
      <c r="P29" s="25">
        <v>52898.99</v>
      </c>
      <c r="Q29" s="12">
        <v>6495</v>
      </c>
      <c r="R29" s="25">
        <v>13163.21</v>
      </c>
      <c r="S29" s="13">
        <v>27262</v>
      </c>
      <c r="T29" s="26">
        <v>52047.55</v>
      </c>
      <c r="U29" s="13">
        <f t="shared" si="0"/>
        <v>303</v>
      </c>
    </row>
    <row r="30" spans="1:21" s="11" customFormat="1" x14ac:dyDescent="0.25">
      <c r="A30" s="12">
        <v>23</v>
      </c>
      <c r="B30" s="12" t="s">
        <v>99</v>
      </c>
      <c r="C30" s="12">
        <v>39284</v>
      </c>
      <c r="D30" s="25">
        <v>19284.73</v>
      </c>
      <c r="E30" s="12">
        <v>5980</v>
      </c>
      <c r="F30" s="25">
        <v>3793.52</v>
      </c>
      <c r="G30" s="12">
        <v>39582</v>
      </c>
      <c r="H30" s="25">
        <v>19799.7</v>
      </c>
      <c r="I30" s="12">
        <v>1268</v>
      </c>
      <c r="J30" s="25">
        <v>2330.42</v>
      </c>
      <c r="K30" s="12">
        <v>308</v>
      </c>
      <c r="L30" s="25">
        <v>445.88</v>
      </c>
      <c r="M30" s="12">
        <v>1278</v>
      </c>
      <c r="N30" s="25">
        <v>2355.52</v>
      </c>
      <c r="O30" s="12">
        <v>41082</v>
      </c>
      <c r="P30" s="25">
        <v>56867.48</v>
      </c>
      <c r="Q30" s="12">
        <v>7883</v>
      </c>
      <c r="R30" s="25">
        <v>10829.2</v>
      </c>
      <c r="S30" s="13">
        <v>40792</v>
      </c>
      <c r="T30" s="26">
        <v>56114.46</v>
      </c>
      <c r="U30" s="13">
        <f t="shared" si="0"/>
        <v>-290</v>
      </c>
    </row>
    <row r="31" spans="1:21" s="11" customFormat="1" x14ac:dyDescent="0.25">
      <c r="A31" s="12">
        <v>24</v>
      </c>
      <c r="B31" s="12" t="s">
        <v>100</v>
      </c>
      <c r="C31" s="12">
        <v>13104</v>
      </c>
      <c r="D31" s="25">
        <v>13526.99</v>
      </c>
      <c r="E31" s="12">
        <v>5959</v>
      </c>
      <c r="F31" s="25">
        <v>3756.7</v>
      </c>
      <c r="G31" s="12">
        <v>13294</v>
      </c>
      <c r="H31" s="25">
        <v>13855.39</v>
      </c>
      <c r="I31" s="12">
        <v>52</v>
      </c>
      <c r="J31" s="25">
        <v>45.51</v>
      </c>
      <c r="K31" s="12">
        <v>6</v>
      </c>
      <c r="L31" s="25">
        <v>4.57</v>
      </c>
      <c r="M31" s="12">
        <v>51</v>
      </c>
      <c r="N31" s="25">
        <v>43.75</v>
      </c>
      <c r="O31" s="12">
        <v>59330</v>
      </c>
      <c r="P31" s="25">
        <v>78174.460000000006</v>
      </c>
      <c r="Q31" s="12">
        <v>26683</v>
      </c>
      <c r="R31" s="25">
        <v>27177.71</v>
      </c>
      <c r="S31" s="13">
        <v>59712</v>
      </c>
      <c r="T31" s="26">
        <v>81682.13</v>
      </c>
      <c r="U31" s="13">
        <f t="shared" si="0"/>
        <v>382</v>
      </c>
    </row>
    <row r="32" spans="1:21" s="11" customFormat="1" x14ac:dyDescent="0.25">
      <c r="A32" s="12">
        <v>25</v>
      </c>
      <c r="B32" s="12" t="s">
        <v>101</v>
      </c>
      <c r="C32" s="12">
        <v>23507</v>
      </c>
      <c r="D32" s="25">
        <v>32417.87</v>
      </c>
      <c r="E32" s="12">
        <v>7167</v>
      </c>
      <c r="F32" s="25">
        <v>9351.3799999999992</v>
      </c>
      <c r="G32" s="12">
        <v>24769</v>
      </c>
      <c r="H32" s="25">
        <v>34627.57</v>
      </c>
      <c r="I32" s="12">
        <v>25</v>
      </c>
      <c r="J32" s="25">
        <v>37.67</v>
      </c>
      <c r="K32" s="12">
        <v>3</v>
      </c>
      <c r="L32" s="25">
        <v>4.6900000000000004</v>
      </c>
      <c r="M32" s="12">
        <v>24</v>
      </c>
      <c r="N32" s="25">
        <v>37.43</v>
      </c>
      <c r="O32" s="12">
        <v>135853</v>
      </c>
      <c r="P32" s="25">
        <v>365625.32</v>
      </c>
      <c r="Q32" s="12">
        <v>66852</v>
      </c>
      <c r="R32" s="25">
        <v>180579.35</v>
      </c>
      <c r="S32" s="13">
        <v>130794</v>
      </c>
      <c r="T32" s="26">
        <v>369334.83</v>
      </c>
      <c r="U32" s="13">
        <f t="shared" si="0"/>
        <v>-5059</v>
      </c>
    </row>
    <row r="33" spans="1:21" s="11" customFormat="1" x14ac:dyDescent="0.25">
      <c r="A33" s="12">
        <v>26</v>
      </c>
      <c r="B33" s="12" t="s">
        <v>102</v>
      </c>
      <c r="C33" s="12">
        <v>4778</v>
      </c>
      <c r="D33" s="25">
        <v>6655.42</v>
      </c>
      <c r="E33" s="12">
        <v>1304</v>
      </c>
      <c r="F33" s="25">
        <v>1655.91</v>
      </c>
      <c r="G33" s="12">
        <v>4609</v>
      </c>
      <c r="H33" s="25">
        <v>6459.25</v>
      </c>
      <c r="I33" s="12">
        <v>1311</v>
      </c>
      <c r="J33" s="25">
        <v>6873.72</v>
      </c>
      <c r="K33" s="12">
        <v>292</v>
      </c>
      <c r="L33" s="25">
        <v>2765.21</v>
      </c>
      <c r="M33" s="12">
        <v>1321</v>
      </c>
      <c r="N33" s="25">
        <v>14882.73</v>
      </c>
      <c r="O33" s="12">
        <v>52761</v>
      </c>
      <c r="P33" s="25">
        <v>145663.96</v>
      </c>
      <c r="Q33" s="12">
        <v>30989</v>
      </c>
      <c r="R33" s="25">
        <v>96439.34</v>
      </c>
      <c r="S33" s="13">
        <v>43463</v>
      </c>
      <c r="T33" s="26">
        <v>139965.54999999999</v>
      </c>
      <c r="U33" s="13">
        <f t="shared" si="0"/>
        <v>-9298</v>
      </c>
    </row>
    <row r="34" spans="1:21" s="11" customFormat="1" x14ac:dyDescent="0.25">
      <c r="A34" s="12">
        <v>27</v>
      </c>
      <c r="B34" s="12" t="s">
        <v>103</v>
      </c>
      <c r="C34" s="12">
        <v>16470</v>
      </c>
      <c r="D34" s="25">
        <v>17214.53</v>
      </c>
      <c r="E34" s="12">
        <v>8898</v>
      </c>
      <c r="F34" s="25">
        <v>8366.5</v>
      </c>
      <c r="G34" s="12">
        <v>13232</v>
      </c>
      <c r="H34" s="25">
        <v>14130.84</v>
      </c>
      <c r="I34" s="12">
        <v>21</v>
      </c>
      <c r="J34" s="25">
        <v>263.13</v>
      </c>
      <c r="K34" s="12">
        <v>4</v>
      </c>
      <c r="L34" s="25">
        <v>26.49</v>
      </c>
      <c r="M34" s="12">
        <v>23</v>
      </c>
      <c r="N34" s="25">
        <v>84.15</v>
      </c>
      <c r="O34" s="12">
        <v>226328</v>
      </c>
      <c r="P34" s="25">
        <v>542635.71</v>
      </c>
      <c r="Q34" s="12">
        <v>201348</v>
      </c>
      <c r="R34" s="25">
        <v>501600.25</v>
      </c>
      <c r="S34" s="13">
        <v>225430</v>
      </c>
      <c r="T34" s="26">
        <v>565621.92000000004</v>
      </c>
      <c r="U34" s="13">
        <f t="shared" si="0"/>
        <v>-898</v>
      </c>
    </row>
    <row r="35" spans="1:21" s="11" customFormat="1" x14ac:dyDescent="0.25">
      <c r="A35" s="12">
        <v>28</v>
      </c>
      <c r="B35" s="12" t="s">
        <v>104</v>
      </c>
      <c r="C35" s="12">
        <v>33435</v>
      </c>
      <c r="D35" s="25">
        <v>47380.24</v>
      </c>
      <c r="E35" s="12">
        <v>7759</v>
      </c>
      <c r="F35" s="25">
        <v>13376.99</v>
      </c>
      <c r="G35" s="12">
        <v>34061</v>
      </c>
      <c r="H35" s="25">
        <v>47585.72</v>
      </c>
      <c r="I35" s="12">
        <v>26</v>
      </c>
      <c r="J35" s="25">
        <v>19.55</v>
      </c>
      <c r="K35" s="12">
        <v>4</v>
      </c>
      <c r="L35" s="25">
        <v>4.18</v>
      </c>
      <c r="M35" s="12">
        <v>26</v>
      </c>
      <c r="N35" s="25">
        <v>17.87</v>
      </c>
      <c r="O35" s="12">
        <v>84720</v>
      </c>
      <c r="P35" s="25">
        <v>353622.95</v>
      </c>
      <c r="Q35" s="12">
        <v>28204</v>
      </c>
      <c r="R35" s="25">
        <v>199377.89</v>
      </c>
      <c r="S35" s="13">
        <v>84972</v>
      </c>
      <c r="T35" s="26">
        <v>357435.71</v>
      </c>
      <c r="U35" s="13">
        <f t="shared" si="0"/>
        <v>252</v>
      </c>
    </row>
    <row r="36" spans="1:21" s="11" customFormat="1" x14ac:dyDescent="0.25">
      <c r="A36" s="12">
        <v>29</v>
      </c>
      <c r="B36" s="12" t="s">
        <v>105</v>
      </c>
      <c r="C36" s="12">
        <v>22014</v>
      </c>
      <c r="D36" s="25">
        <v>11999.28</v>
      </c>
      <c r="E36" s="12">
        <v>5445</v>
      </c>
      <c r="F36" s="25">
        <v>3018</v>
      </c>
      <c r="G36" s="12">
        <v>27669</v>
      </c>
      <c r="H36" s="25">
        <v>13490.9</v>
      </c>
      <c r="I36" s="12">
        <v>47</v>
      </c>
      <c r="J36" s="25">
        <v>1633.69</v>
      </c>
      <c r="K36" s="12">
        <v>8</v>
      </c>
      <c r="L36" s="25">
        <v>97</v>
      </c>
      <c r="M36" s="12">
        <v>36</v>
      </c>
      <c r="N36" s="25">
        <v>903.47</v>
      </c>
      <c r="O36" s="12">
        <v>62494</v>
      </c>
      <c r="P36" s="25">
        <v>168478.4</v>
      </c>
      <c r="Q36" s="12">
        <v>14856</v>
      </c>
      <c r="R36" s="25">
        <v>45769.08</v>
      </c>
      <c r="S36" s="13">
        <v>62260</v>
      </c>
      <c r="T36" s="26">
        <v>157707.68</v>
      </c>
      <c r="U36" s="13">
        <f t="shared" si="0"/>
        <v>-234</v>
      </c>
    </row>
    <row r="37" spans="1:21" s="11" customFormat="1" x14ac:dyDescent="0.25">
      <c r="A37" s="12">
        <v>30</v>
      </c>
      <c r="B37" s="12" t="s">
        <v>106</v>
      </c>
      <c r="C37" s="12">
        <v>9690</v>
      </c>
      <c r="D37" s="25">
        <v>9051.7199999999993</v>
      </c>
      <c r="E37" s="12">
        <v>4291</v>
      </c>
      <c r="F37" s="25">
        <v>3005.89</v>
      </c>
      <c r="G37" s="12">
        <v>8364</v>
      </c>
      <c r="H37" s="25">
        <v>8924.25</v>
      </c>
      <c r="I37" s="12">
        <v>7</v>
      </c>
      <c r="J37" s="25">
        <v>12.73</v>
      </c>
      <c r="K37" s="12">
        <v>6</v>
      </c>
      <c r="L37" s="25">
        <v>6.8</v>
      </c>
      <c r="M37" s="12">
        <v>13</v>
      </c>
      <c r="N37" s="25">
        <v>19.420000000000002</v>
      </c>
      <c r="O37" s="12">
        <v>136961</v>
      </c>
      <c r="P37" s="25">
        <v>432391.59</v>
      </c>
      <c r="Q37" s="12">
        <v>78973</v>
      </c>
      <c r="R37" s="25">
        <v>248511.65</v>
      </c>
      <c r="S37" s="13">
        <v>132806</v>
      </c>
      <c r="T37" s="26">
        <v>431831.75</v>
      </c>
      <c r="U37" s="13">
        <f t="shared" si="0"/>
        <v>-4155</v>
      </c>
    </row>
    <row r="38" spans="1:21" s="11" customFormat="1" x14ac:dyDescent="0.25">
      <c r="A38" s="12">
        <v>31</v>
      </c>
      <c r="B38" s="12" t="s">
        <v>107</v>
      </c>
      <c r="C38" s="12">
        <v>28495</v>
      </c>
      <c r="D38" s="25">
        <v>9742</v>
      </c>
      <c r="E38" s="12">
        <v>10022</v>
      </c>
      <c r="F38" s="25">
        <v>3053.97</v>
      </c>
      <c r="G38" s="12">
        <v>30179</v>
      </c>
      <c r="H38" s="25">
        <v>9516.9599999999991</v>
      </c>
      <c r="I38" s="12">
        <v>5</v>
      </c>
      <c r="J38" s="25">
        <v>1.31</v>
      </c>
      <c r="K38" s="12">
        <v>1</v>
      </c>
      <c r="L38" s="25">
        <v>0.44</v>
      </c>
      <c r="M38" s="12">
        <v>5</v>
      </c>
      <c r="N38" s="25">
        <v>1.07</v>
      </c>
      <c r="O38" s="12">
        <v>38514</v>
      </c>
      <c r="P38" s="25">
        <v>42236.42</v>
      </c>
      <c r="Q38" s="12">
        <v>11744</v>
      </c>
      <c r="R38" s="25">
        <v>18293.05</v>
      </c>
      <c r="S38" s="13">
        <v>38434</v>
      </c>
      <c r="T38" s="26">
        <v>40992.99</v>
      </c>
      <c r="U38" s="13">
        <f t="shared" si="0"/>
        <v>-80</v>
      </c>
    </row>
    <row r="39" spans="1:21" s="11" customFormat="1" x14ac:dyDescent="0.25">
      <c r="A39" s="12">
        <v>32</v>
      </c>
      <c r="B39" s="12" t="s">
        <v>108</v>
      </c>
      <c r="C39" s="12">
        <v>19511</v>
      </c>
      <c r="D39" s="25">
        <v>17323.03</v>
      </c>
      <c r="E39" s="12">
        <v>3804</v>
      </c>
      <c r="F39" s="25">
        <v>3027.53</v>
      </c>
      <c r="G39" s="12">
        <v>19616</v>
      </c>
      <c r="H39" s="25">
        <v>16936.060000000001</v>
      </c>
      <c r="I39" s="12">
        <v>18</v>
      </c>
      <c r="J39" s="25">
        <v>30.73</v>
      </c>
      <c r="K39" s="12">
        <v>4</v>
      </c>
      <c r="L39" s="25">
        <v>4.75</v>
      </c>
      <c r="M39" s="12">
        <v>19</v>
      </c>
      <c r="N39" s="25">
        <v>34.1</v>
      </c>
      <c r="O39" s="12">
        <v>71172</v>
      </c>
      <c r="P39" s="25">
        <v>184200.33</v>
      </c>
      <c r="Q39" s="12">
        <v>26360</v>
      </c>
      <c r="R39" s="25">
        <v>72386.66</v>
      </c>
      <c r="S39" s="13">
        <v>71917</v>
      </c>
      <c r="T39" s="26">
        <v>179947.95</v>
      </c>
      <c r="U39" s="13">
        <f t="shared" si="0"/>
        <v>745</v>
      </c>
    </row>
    <row r="40" spans="1:21" s="11" customFormat="1" x14ac:dyDescent="0.25">
      <c r="A40" s="12">
        <v>33</v>
      </c>
      <c r="B40" s="12" t="s">
        <v>109</v>
      </c>
      <c r="C40" s="12">
        <v>21511</v>
      </c>
      <c r="D40" s="25">
        <v>8054.27</v>
      </c>
      <c r="E40" s="12">
        <v>4797</v>
      </c>
      <c r="F40" s="25">
        <v>2542.37</v>
      </c>
      <c r="G40" s="12">
        <v>22035</v>
      </c>
      <c r="H40" s="25">
        <v>8803.1</v>
      </c>
      <c r="I40" s="12">
        <v>646</v>
      </c>
      <c r="J40" s="25">
        <v>1304.71</v>
      </c>
      <c r="K40" s="12">
        <v>195</v>
      </c>
      <c r="L40" s="25">
        <v>588.17999999999995</v>
      </c>
      <c r="M40" s="12">
        <v>642</v>
      </c>
      <c r="N40" s="25">
        <v>1310.42</v>
      </c>
      <c r="O40" s="12">
        <v>18595</v>
      </c>
      <c r="P40" s="25">
        <v>29291.439999999999</v>
      </c>
      <c r="Q40" s="12">
        <v>3604</v>
      </c>
      <c r="R40" s="25">
        <v>6646.2</v>
      </c>
      <c r="S40" s="13">
        <v>18351</v>
      </c>
      <c r="T40" s="26">
        <v>28402.12</v>
      </c>
      <c r="U40" s="13">
        <f t="shared" si="0"/>
        <v>-244</v>
      </c>
    </row>
    <row r="41" spans="1:21" s="11" customFormat="1" x14ac:dyDescent="0.25">
      <c r="A41" s="12">
        <v>34</v>
      </c>
      <c r="B41" s="12" t="s">
        <v>110</v>
      </c>
      <c r="C41" s="12">
        <v>3936</v>
      </c>
      <c r="D41" s="25">
        <v>7582.27</v>
      </c>
      <c r="E41" s="12">
        <v>1120</v>
      </c>
      <c r="F41" s="25">
        <v>2160.42</v>
      </c>
      <c r="G41" s="12">
        <v>3969</v>
      </c>
      <c r="H41" s="25">
        <v>7899.04</v>
      </c>
      <c r="I41" s="12">
        <v>0</v>
      </c>
      <c r="J41" s="25">
        <v>0</v>
      </c>
      <c r="K41" s="12">
        <v>0</v>
      </c>
      <c r="L41" s="25">
        <v>0</v>
      </c>
      <c r="M41" s="12">
        <v>0</v>
      </c>
      <c r="N41" s="25">
        <v>0</v>
      </c>
      <c r="O41" s="12">
        <v>119701</v>
      </c>
      <c r="P41" s="25">
        <v>316497.14</v>
      </c>
      <c r="Q41" s="12">
        <v>22519</v>
      </c>
      <c r="R41" s="25">
        <v>68853.289999999994</v>
      </c>
      <c r="S41" s="13">
        <v>52323</v>
      </c>
      <c r="T41" s="26">
        <v>196341.75</v>
      </c>
      <c r="U41" s="13">
        <f t="shared" si="0"/>
        <v>-67378</v>
      </c>
    </row>
    <row r="42" spans="1:21" s="11" customFormat="1" x14ac:dyDescent="0.25">
      <c r="A42" s="60" t="s">
        <v>73</v>
      </c>
      <c r="B42" s="61"/>
      <c r="C42" s="12">
        <f t="shared" ref="C42:R42" si="1">SUM(C4:C41)</f>
        <v>635767</v>
      </c>
      <c r="D42" s="25">
        <f t="shared" si="1"/>
        <v>666761.82000000018</v>
      </c>
      <c r="E42" s="12">
        <f t="shared" si="1"/>
        <v>215898</v>
      </c>
      <c r="F42" s="25">
        <f t="shared" si="1"/>
        <v>221792.9</v>
      </c>
      <c r="G42" s="12">
        <f t="shared" si="1"/>
        <v>654244</v>
      </c>
      <c r="H42" s="25">
        <f t="shared" si="1"/>
        <v>681845.7</v>
      </c>
      <c r="I42" s="12">
        <f t="shared" si="1"/>
        <v>9363</v>
      </c>
      <c r="J42" s="25">
        <f t="shared" si="1"/>
        <v>31154.149999999998</v>
      </c>
      <c r="K42" s="12">
        <f t="shared" si="1"/>
        <v>2570</v>
      </c>
      <c r="L42" s="25">
        <f t="shared" si="1"/>
        <v>9873.2599999999984</v>
      </c>
      <c r="M42" s="12">
        <f t="shared" si="1"/>
        <v>9643</v>
      </c>
      <c r="N42" s="25">
        <f t="shared" si="1"/>
        <v>39840.990000000005</v>
      </c>
      <c r="O42" s="12">
        <f t="shared" si="1"/>
        <v>3207047</v>
      </c>
      <c r="P42" s="25">
        <f t="shared" si="1"/>
        <v>8231284.1300000008</v>
      </c>
      <c r="Q42" s="12">
        <f t="shared" si="1"/>
        <v>1673433</v>
      </c>
      <c r="R42" s="25">
        <f t="shared" si="1"/>
        <v>4806325.84</v>
      </c>
      <c r="S42" s="13">
        <f>SUM(S8:S41)</f>
        <v>3041566</v>
      </c>
      <c r="T42" s="26">
        <f>SUM(T8:T41)</f>
        <v>8289448.4399999995</v>
      </c>
      <c r="U42" s="13">
        <f t="shared" si="0"/>
        <v>-165481</v>
      </c>
    </row>
    <row r="43" spans="1:21" s="8" customFormat="1" x14ac:dyDescent="0.25">
      <c r="B43" s="8" t="s">
        <v>112</v>
      </c>
      <c r="D43" s="21"/>
      <c r="F43" s="21"/>
      <c r="H43" s="21"/>
      <c r="J43" s="21"/>
      <c r="L43" s="21"/>
      <c r="N43" s="21"/>
      <c r="P43" s="21"/>
      <c r="R43" s="21"/>
      <c r="T43" s="21"/>
      <c r="U43" s="11"/>
    </row>
  </sheetData>
  <mergeCells count="18">
    <mergeCell ref="U5:U7"/>
    <mergeCell ref="O4:U4"/>
    <mergeCell ref="A2:T2"/>
    <mergeCell ref="A42:B42"/>
    <mergeCell ref="A1:T1"/>
    <mergeCell ref="C5:D6"/>
    <mergeCell ref="E5:F6"/>
    <mergeCell ref="G5:H6"/>
    <mergeCell ref="I5:J6"/>
    <mergeCell ref="K5:L6"/>
    <mergeCell ref="A4:A7"/>
    <mergeCell ref="B4:B7"/>
    <mergeCell ref="C4:H4"/>
    <mergeCell ref="I4:N4"/>
    <mergeCell ref="M5:N6"/>
    <mergeCell ref="O5:P6"/>
    <mergeCell ref="Q5:R6"/>
    <mergeCell ref="S5:T6"/>
  </mergeCells>
  <printOptions horizontalCentered="1" verticalCentered="1"/>
  <pageMargins left="0.32" right="0.32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</vt:lpstr>
      <vt:lpstr>District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Rajeev Kumar Jha</cp:lastModifiedBy>
  <cp:lastPrinted>2026-08-07T09:22:21Z</cp:lastPrinted>
  <dcterms:created xsi:type="dcterms:W3CDTF">2024-02-01T08:10:14Z</dcterms:created>
  <dcterms:modified xsi:type="dcterms:W3CDTF">2026-08-10T14:50:07Z</dcterms:modified>
</cp:coreProperties>
</file>